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CATEGORIES\COPIERS &amp; MPS\Master Agreements\Canon\Product and Price Lists\"/>
    </mc:Choice>
  </mc:AlternateContent>
  <bookViews>
    <workbookView xWindow="0" yWindow="0" windowWidth="23040" windowHeight="9192"/>
  </bookViews>
  <sheets>
    <sheet name="MSRP List Price" sheetId="8" r:id="rId1"/>
    <sheet name="OEM Supplies" sheetId="11" r:id="rId2"/>
    <sheet name="Discount from MSRP" sheetId="2" r:id="rId3"/>
    <sheet name="Service-Supplies Pricing" sheetId="3" r:id="rId4"/>
    <sheet name="Lease and Rental Rates" sheetId="6" r:id="rId5"/>
    <sheet name="Discontinued MSRP List Price" sheetId="10" r:id="rId6"/>
    <sheet name="Discontinued Service-Supplies" sheetId="9" r:id="rId7"/>
  </sheets>
  <definedNames>
    <definedName name="_xlnm.Print_Titles" localSheetId="5">'Discontinued MSRP List Price'!$1:$9</definedName>
    <definedName name="_xlnm.Print_Titles" localSheetId="6">'Discontinued Service-Supplies'!$1:$10</definedName>
    <definedName name="_xlnm.Print_Titles" localSheetId="0">'MSRP List Price'!$1:$9</definedName>
    <definedName name="_xlnm.Print_Titles" localSheetId="3">'Service-Supplies Pricing'!$1:$10</definedName>
  </definedNames>
  <calcPr calcId="162913"/>
</workbook>
</file>

<file path=xl/calcChain.xml><?xml version="1.0" encoding="utf-8"?>
<calcChain xmlns="http://schemas.openxmlformats.org/spreadsheetml/2006/main">
  <c r="S38" i="3" l="1"/>
  <c r="S39" i="3" s="1"/>
  <c r="R38" i="3"/>
  <c r="S36" i="3"/>
  <c r="R36" i="3"/>
  <c r="S31" i="3"/>
  <c r="S32" i="3" s="1"/>
  <c r="R31" i="3"/>
  <c r="R32" i="3" s="1"/>
  <c r="S29" i="3"/>
  <c r="R29" i="3"/>
  <c r="R30" i="3" s="1"/>
  <c r="S24" i="3"/>
  <c r="S25" i="3" s="1"/>
  <c r="R24" i="3"/>
  <c r="R25" i="3" s="1"/>
  <c r="S22" i="3"/>
  <c r="R22" i="3"/>
  <c r="S14" i="3"/>
  <c r="R14" i="3"/>
  <c r="R37" i="3" l="1"/>
  <c r="R23" i="3"/>
  <c r="R39" i="3"/>
  <c r="Q38" i="3"/>
  <c r="P38" i="3"/>
  <c r="Q36" i="3"/>
  <c r="P36" i="3"/>
  <c r="Q39" i="3"/>
  <c r="Q31" i="3"/>
  <c r="Q32" i="3" s="1"/>
  <c r="P31" i="3"/>
  <c r="P32" i="3" s="1"/>
  <c r="Q29" i="3"/>
  <c r="P29" i="3"/>
  <c r="P14" i="3"/>
  <c r="Q22" i="3"/>
  <c r="P22" i="3"/>
  <c r="Q24" i="3"/>
  <c r="Q25" i="3" s="1"/>
  <c r="P24" i="3"/>
  <c r="P25" i="3" s="1"/>
  <c r="P30" i="3" l="1"/>
  <c r="P37" i="3"/>
  <c r="P23" i="3"/>
  <c r="P39" i="3"/>
  <c r="Q14" i="3" l="1"/>
  <c r="L12" i="8" l="1"/>
  <c r="K12" i="8"/>
  <c r="O12" i="10" l="1"/>
  <c r="N12" i="10"/>
  <c r="M12" i="10"/>
  <c r="L12" i="10"/>
  <c r="K12" i="10"/>
  <c r="J12" i="10"/>
  <c r="I12" i="10"/>
  <c r="H12" i="10"/>
  <c r="G12" i="10"/>
  <c r="F12" i="10"/>
  <c r="E12" i="10"/>
  <c r="D12" i="10"/>
  <c r="C12" i="10"/>
  <c r="B12" i="10"/>
  <c r="R12" i="8"/>
  <c r="Q12" i="8"/>
  <c r="P12" i="8"/>
  <c r="O12" i="8"/>
  <c r="N12" i="8"/>
  <c r="M12" i="8"/>
  <c r="J12" i="8"/>
  <c r="I12" i="8"/>
  <c r="H12" i="8"/>
  <c r="G12" i="8"/>
  <c r="F12" i="8"/>
  <c r="E12" i="8"/>
  <c r="D12" i="8"/>
  <c r="M4" i="6" l="1"/>
  <c r="L4" i="6"/>
  <c r="L9" i="6" l="1"/>
  <c r="K9" i="6"/>
  <c r="J9" i="6"/>
  <c r="L8" i="6"/>
  <c r="K8" i="6"/>
  <c r="J8" i="6"/>
  <c r="L7" i="6"/>
  <c r="K7" i="6"/>
  <c r="J7" i="6"/>
  <c r="L6" i="6"/>
  <c r="K6" i="6"/>
  <c r="J6" i="6"/>
  <c r="L5" i="6"/>
  <c r="K5" i="6"/>
  <c r="J5" i="6"/>
  <c r="K4" i="6"/>
  <c r="J4" i="6"/>
  <c r="B1" i="6" l="1"/>
</calcChain>
</file>

<file path=xl/sharedStrings.xml><?xml version="1.0" encoding="utf-8"?>
<sst xmlns="http://schemas.openxmlformats.org/spreadsheetml/2006/main" count="2014" uniqueCount="280">
  <si>
    <t>Vendor Name:</t>
  </si>
  <si>
    <t>Newly Manufactured Equipment</t>
  </si>
  <si>
    <t>MSRP/List Price</t>
  </si>
  <si>
    <t>Includes B&amp;W and Color/B&amp;W Segments</t>
  </si>
  <si>
    <t>Pricing Item</t>
  </si>
  <si>
    <t>Segment 3
B&amp;W
(31 - 40)</t>
  </si>
  <si>
    <t>Segment 3
Color/B&amp;W
(31 - 40)</t>
  </si>
  <si>
    <t>Segment 4
B&amp;W
(41 - 50)</t>
  </si>
  <si>
    <t>Segment 4
Color/B&amp;W
(41 - 50)</t>
  </si>
  <si>
    <t>Segment 5
B&amp;W
(51 - 60)</t>
  </si>
  <si>
    <t>Make</t>
  </si>
  <si>
    <t>Model</t>
  </si>
  <si>
    <t xml:space="preserve">Base Unit </t>
  </si>
  <si>
    <t>ADF</t>
  </si>
  <si>
    <t>RADF</t>
  </si>
  <si>
    <t>Platen Cover</t>
  </si>
  <si>
    <t>Base Cabinet</t>
  </si>
  <si>
    <t>Additional Paper Drawer</t>
  </si>
  <si>
    <t>Paper-Feed Unit</t>
  </si>
  <si>
    <t>Bypass Paper Supply</t>
  </si>
  <si>
    <t>Connectivity / Security</t>
  </si>
  <si>
    <t>Network Connectivity Kit</t>
  </si>
  <si>
    <t>Hard Drive Security Kit</t>
  </si>
  <si>
    <t>Network Security Kit</t>
  </si>
  <si>
    <t>New Power Protection Unit (required)</t>
  </si>
  <si>
    <t xml:space="preserve">Group B </t>
  </si>
  <si>
    <t>Multi-function Devices (MFD), A4</t>
  </si>
  <si>
    <t>Segment 2
B&amp;W
(21 - 30)</t>
  </si>
  <si>
    <t>Segment 2
Color/B&amp;W
(21 - 30)</t>
  </si>
  <si>
    <t>Segment 6
B&amp;W
(61+)</t>
  </si>
  <si>
    <t>Discount from MSRP/List Price</t>
  </si>
  <si>
    <t xml:space="preserve">Connecivity / Security </t>
  </si>
  <si>
    <t xml:space="preserve">Accessibility Options </t>
  </si>
  <si>
    <t>Group B</t>
  </si>
  <si>
    <t>Service and Supply Pricing</t>
  </si>
  <si>
    <t>Segment 2</t>
  </si>
  <si>
    <t>Segment 3</t>
  </si>
  <si>
    <t>Segment 4</t>
  </si>
  <si>
    <t>Segment 5</t>
  </si>
  <si>
    <t>Segment 6</t>
  </si>
  <si>
    <t>(31 - 40)</t>
  </si>
  <si>
    <t>(41 - 50)</t>
  </si>
  <si>
    <t>(51 - 60)</t>
  </si>
  <si>
    <t>B&amp;W</t>
  </si>
  <si>
    <t>Color</t>
  </si>
  <si>
    <t xml:space="preserve">Maintenance Agreements
</t>
  </si>
  <si>
    <t>Zero Base Charge</t>
  </si>
  <si>
    <r>
      <t xml:space="preserve">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(no staples)</t>
    </r>
  </si>
  <si>
    <t>Parts and labor only (no supplies)</t>
  </si>
  <si>
    <t>% Increase in rate for inclusion of staples</t>
  </si>
  <si>
    <t>% Increase in rate for Rural Service Zone</t>
  </si>
  <si>
    <t>% Increase in rate for Remote Service Zone</t>
  </si>
  <si>
    <t>Flat Rate Fee</t>
  </si>
  <si>
    <t>Monthly Base Charge
Option 1</t>
  </si>
  <si>
    <t>Included Number of Clicks per Month</t>
  </si>
  <si>
    <r>
      <t xml:space="preserve">Base Charge - includes </t>
    </r>
    <r>
      <rPr>
        <b/>
        <sz val="11"/>
        <color indexed="8"/>
        <rFont val="Calibri"/>
        <family val="2"/>
      </rPr>
      <t>OEM</t>
    </r>
    <r>
      <rPr>
        <sz val="11"/>
        <color indexed="8"/>
        <rFont val="Calibri"/>
        <family val="2"/>
      </rPr>
      <t xml:space="preserve"> toner, parts, labor (no staples)</t>
    </r>
  </si>
  <si>
    <t>Base Charge - parts and labor only (no supplies)</t>
  </si>
  <si>
    <t>Monthly Base Charge
Option 2</t>
  </si>
  <si>
    <t>Monthly Base Charge
Option 3</t>
  </si>
  <si>
    <t>Urban Service Zone</t>
  </si>
  <si>
    <t>Service Calls not covered under the Maintenance Agreement</t>
  </si>
  <si>
    <t>Flat Rate Charge</t>
  </si>
  <si>
    <t>Price Per Mile</t>
  </si>
  <si>
    <t>Accessory Installation/Maintenance (per hour)</t>
  </si>
  <si>
    <t>Software Maintenance (per month) - excludes updates and patches, which are free to End-User</t>
  </si>
  <si>
    <t>End-User Training and Support (per hour) - beyond the required one free hour</t>
  </si>
  <si>
    <t xml:space="preserve">Additional End-User taining on Device and/or software </t>
  </si>
  <si>
    <t>After hours technical phone support</t>
  </si>
  <si>
    <t>Additional Services</t>
  </si>
  <si>
    <t>Equipment Move
Service Zone 2</t>
  </si>
  <si>
    <t>Equipment Move
Service Zone 3</t>
  </si>
  <si>
    <t>(21 - 30)</t>
  </si>
  <si>
    <t>(61+)</t>
  </si>
  <si>
    <t>Standard Financing Terms (Months)</t>
  </si>
  <si>
    <t>Daily Treasury Yield Curve Rate</t>
  </si>
  <si>
    <t>Published Date of DTYCR (must be quarter end date)</t>
  </si>
  <si>
    <t>Lease and Rental Rates</t>
  </si>
  <si>
    <t>Fair Market Value Lease</t>
  </si>
  <si>
    <t>Straight Lease</t>
  </si>
  <si>
    <t>Fixed Margin</t>
  </si>
  <si>
    <t>Accessories</t>
  </si>
  <si>
    <t>Software</t>
  </si>
  <si>
    <t>Accessibility Options (i.e. ADA compliant)</t>
  </si>
  <si>
    <t>Hard Drive Removal and Surrender</t>
  </si>
  <si>
    <t xml:space="preserve">Service and Supplies Pricing </t>
  </si>
  <si>
    <t>MSRP List Price</t>
  </si>
  <si>
    <t>Paper Tray Insert</t>
  </si>
  <si>
    <t>Standard Finisher</t>
  </si>
  <si>
    <t>OEM Supplies</t>
  </si>
  <si>
    <r>
      <t xml:space="preserve">Base Charge - includes </t>
    </r>
    <r>
      <rPr>
        <b/>
        <sz val="11"/>
        <color indexed="8"/>
        <rFont val="Calibri"/>
        <family val="2"/>
      </rPr>
      <t>Compatible</t>
    </r>
    <r>
      <rPr>
        <sz val="11"/>
        <color indexed="8"/>
        <rFont val="Calibri"/>
        <family val="2"/>
      </rPr>
      <t xml:space="preserve"> toner, parts, labor (no staples)</t>
    </r>
  </si>
  <si>
    <t>% Increase for Property Tax</t>
  </si>
  <si>
    <t>Term (Months)</t>
  </si>
  <si>
    <t xml:space="preserve">imageRUNNER ADVANCE C256iF II </t>
  </si>
  <si>
    <t>imageRUNNER ADVANCE C356iF II</t>
  </si>
  <si>
    <t>imageRUNNER 1435P+</t>
  </si>
  <si>
    <t xml:space="preserve">imageRUNNER 1435i+ </t>
  </si>
  <si>
    <t>imageRUNNER 1435iF+</t>
  </si>
  <si>
    <t>imageRUNNER ADVANCE 525iF II</t>
  </si>
  <si>
    <t>imageRUNNER ADVANCE 525iFZ II</t>
  </si>
  <si>
    <t>imageRUNNER ADVANCE 615iF II</t>
  </si>
  <si>
    <t>imageRUNNER ADVANCE 615iFZ II</t>
  </si>
  <si>
    <t>imageRUNNER ADVANCE 715iF II</t>
  </si>
  <si>
    <t>imageRUNNER ADVANCE 715iFZ II</t>
  </si>
  <si>
    <t>Canon</t>
  </si>
  <si>
    <t>Standard</t>
  </si>
  <si>
    <t>N/A</t>
  </si>
  <si>
    <t>Additional Option (High Capacity Paper-Feed Unit)</t>
  </si>
  <si>
    <t>Additional Option (Cassette Module)</t>
  </si>
  <si>
    <t>Additional Option (Convenience Stapler)</t>
  </si>
  <si>
    <t>Additional Option (PS Printer Kit)</t>
  </si>
  <si>
    <t>Additional Option (IC Card Reader Box/Attachment)</t>
  </si>
  <si>
    <t>Additional Option (HDD Data Erase Scheduler)</t>
  </si>
  <si>
    <t>Additional Option (Facsimile Dual Line Option)</t>
  </si>
  <si>
    <t>Additional Option (Additional Fax Memory)</t>
  </si>
  <si>
    <t>ADF Access Handle-A1</t>
  </si>
  <si>
    <t>Braille Label Kit-F1</t>
  </si>
  <si>
    <t>Additional Option (Envelope Cassette Module)</t>
  </si>
  <si>
    <t>Additional Option (PCL International Font Set)</t>
  </si>
  <si>
    <r>
      <t xml:space="preserve">Overage Rate (includes </t>
    </r>
    <r>
      <rPr>
        <b/>
        <sz val="11"/>
        <color indexed="8"/>
        <rFont val="Calibri"/>
        <family val="2"/>
      </rPr>
      <t xml:space="preserve">OEM </t>
    </r>
    <r>
      <rPr>
        <sz val="11"/>
        <color theme="1"/>
        <rFont val="Calibri"/>
        <family val="2"/>
        <scheme val="minor"/>
      </rPr>
      <t>Toner, parts, labor (no staples)</t>
    </r>
  </si>
  <si>
    <t xml:space="preserve"> Standard </t>
  </si>
  <si>
    <t>25.00%¹</t>
  </si>
  <si>
    <t xml:space="preserve"> ¹ Plus Travel</t>
  </si>
  <si>
    <t>Additional Advanced / IT Training</t>
  </si>
  <si>
    <t>Additonal IT Support</t>
  </si>
  <si>
    <r>
      <t xml:space="preserve">Price Per Hour </t>
    </r>
    <r>
      <rPr>
        <b/>
        <i/>
        <sz val="11"/>
        <color indexed="8"/>
        <rFont val="Calibri"/>
        <family val="2"/>
      </rPr>
      <t>(1 Hour Minimum)</t>
    </r>
  </si>
  <si>
    <t>Supplemental Accessory Install</t>
  </si>
  <si>
    <r>
      <t xml:space="preserve">Price Per Hour </t>
    </r>
    <r>
      <rPr>
        <b/>
        <i/>
        <sz val="11"/>
        <color indexed="8"/>
        <rFont val="Calibri"/>
        <family val="2"/>
      </rPr>
      <t>(or partial hour)</t>
    </r>
  </si>
  <si>
    <r>
      <t xml:space="preserve">Price Per Mile </t>
    </r>
    <r>
      <rPr>
        <b/>
        <i/>
        <sz val="11"/>
        <color indexed="8"/>
        <rFont val="Calibri"/>
        <family val="2"/>
      </rPr>
      <t>(Outside of Zone 2)</t>
    </r>
  </si>
  <si>
    <t>Standard 4 hours of Training - PER HOUR</t>
  </si>
  <si>
    <t>Hard Disk Drive Replacement Service - Flat Fee</t>
  </si>
  <si>
    <t>Hard Disk Drive Erase Service - Flat Fee</t>
  </si>
  <si>
    <t>Additional Option (Waste Toner Box)</t>
  </si>
  <si>
    <t>Additional Option (Copy Card Reader)</t>
  </si>
  <si>
    <t>imageCLASS MF735Cdw</t>
  </si>
  <si>
    <t>imageCLASS MF429dw</t>
  </si>
  <si>
    <t>imageCLASS MF525dw</t>
  </si>
  <si>
    <r>
      <t xml:space="preserve">Parts and labor only (no supplies) - </t>
    </r>
    <r>
      <rPr>
        <b/>
        <i/>
        <sz val="11"/>
        <color indexed="8"/>
        <rFont val="Calibri"/>
        <family val="2"/>
      </rPr>
      <t>Monthly Fee</t>
    </r>
  </si>
  <si>
    <t xml:space="preserve">1-yr Maintenance &amp; Support Upgrades/Add-on </t>
  </si>
  <si>
    <t xml:space="preserve">eCopy ShareScan Elements, 1 yr M&amp;S Renewal    </t>
  </si>
  <si>
    <t xml:space="preserve">eCopy ShareScan Office, 1 yr M&amp;S Renewal    </t>
  </si>
  <si>
    <t xml:space="preserve">eCopy ShareScan Suite, 1 yr M&amp;S Renewal    </t>
  </si>
  <si>
    <t xml:space="preserve">eCopy ShareScan Enterprise M&amp;S Renewal </t>
  </si>
  <si>
    <t xml:space="preserve">eCopy ShareScan Connectors and Extenders, 1 yr M&amp;S Renewal    </t>
  </si>
  <si>
    <t>eCopy ShareScan Forms Processing Extender, 1 yr Maintenance &amp; Support Renewal</t>
  </si>
  <si>
    <t>Email &amp; Folder Watching Service M&amp;S Renewal</t>
  </si>
  <si>
    <t>Email &amp; Folder Watching Service - Unlimted Page Volume M&amp;S Renewal</t>
  </si>
  <si>
    <t xml:space="preserve">eCopy ShareScan V6 Elements, 1 yr M&amp;S Renewal    </t>
  </si>
  <si>
    <t xml:space="preserve">eCopy ShareScan V6 Office, 1 yr M&amp;S Renewal    </t>
  </si>
  <si>
    <t xml:space="preserve">eCopy ShareScan V6 Suite, 1 yr M&amp;S Renewal    </t>
  </si>
  <si>
    <t xml:space="preserve">eCopy ShareScan V6 Enterprise M&amp;S Renewal </t>
  </si>
  <si>
    <t xml:space="preserve">eCopy ShareScan V6 Connector Access License Tier A M&amp;S Renewal </t>
  </si>
  <si>
    <t>eCopy ShareScan V6 Connector Access License Tier B M&amp;S Renewal</t>
  </si>
  <si>
    <t xml:space="preserve">eCopy ShareScan V6 Email &amp; Folder Watching Service M&amp;S Renewal </t>
  </si>
  <si>
    <t xml:space="preserve">eCopy Business Connect Office (20-199 Users Tier) M&amp;S Renewal </t>
  </si>
  <si>
    <t xml:space="preserve">eCopy Business Connect Office (200-499 Users Tier) M&amp;S Renewal </t>
  </si>
  <si>
    <t xml:space="preserve">eCopy Business Connect Office (500-999 Users Tier) M&amp;S Renewal </t>
  </si>
  <si>
    <t>eCopy Business Connect Office (1,000-1,999 Users Tier) M&amp;S Renewal</t>
  </si>
  <si>
    <t xml:space="preserve">eCopy Business Connect Office (2,000-9,999 Users Tier) M&amp;S Renewal </t>
  </si>
  <si>
    <t xml:space="preserve">eCopy Business Connect Office (10,000 + Users Tier) M&amp;S Renewal </t>
  </si>
  <si>
    <t xml:space="preserve">eCopy Business Connect Suite (20-199 Users Tier) M&amp;S Renewal </t>
  </si>
  <si>
    <t xml:space="preserve">eCopy Business Connect Suite (200-499 Users Tier) M&amp;S Renewal </t>
  </si>
  <si>
    <t xml:space="preserve">eCopy Business Connect Suite (500-999 Users Tier) M&amp;S Renewal </t>
  </si>
  <si>
    <t xml:space="preserve">eCopy Business Connect Suite (1,000-1,999 Users Tier) M&amp;S Renewal </t>
  </si>
  <si>
    <t xml:space="preserve">eCopy Business Connect Suite (2,000-9,999 Users Tier) M&amp;S Renewal </t>
  </si>
  <si>
    <t>eCopy Business Connect Suite (10,000 + Users Tier) M&amp;S Renewal</t>
  </si>
  <si>
    <t>eCopy PDF Pro Office Single License, 1 yr Maintenance and Support Add-On</t>
  </si>
  <si>
    <t>eCopy PDF Pro Office Volume Pricing - 5 to 39 seats, 1 yr Maintenance and Support Add-On</t>
  </si>
  <si>
    <t>eCopy PDF Pro Office Volume Pricing- 40 to 199 seats, 1 yr Maintenance and Support Add-On</t>
  </si>
  <si>
    <t>eCopy PDF Pro Office Volume Pricing - 200 to 399 seats, 1 yr Maintenance and Support Add-On</t>
  </si>
  <si>
    <t>eCopy PDF Pro Office Volume Pricing - 400 to 999 seats, 1 yr Maintenance and Support Add-On</t>
  </si>
  <si>
    <t xml:space="preserve">eCopy 1 Year Renewal for SharePoint SE, Sage 50 Accts and ACT Connectors </t>
  </si>
  <si>
    <t>eCopy 1 Year Renewal for Xerox DocuShare, HP Trim and Salesforce Connectors</t>
  </si>
  <si>
    <t>eCopy PDF Pro Office Volume Pricing - 1000 to 10000 seats, 1 yr Maintenance and Support Add-On</t>
  </si>
  <si>
    <t>Discretionary Add-On M&amp;S</t>
  </si>
  <si>
    <t>eCopy ShareScan Elements Discretionary M&amp;S 1 Day</t>
  </si>
  <si>
    <t>eCopy ShareScan Office Discretionary M&amp;S 1 Day</t>
  </si>
  <si>
    <t xml:space="preserve">eCopy ShareScan Suite Discretionary M&amp;S 1 Day </t>
  </si>
  <si>
    <t xml:space="preserve">eCopy ShareScan Enterprise Discretionary M&amp;S 1 day </t>
  </si>
  <si>
    <t>eCopy Connector Access License Tier A Discretionary M&amp;S 1 day</t>
  </si>
  <si>
    <t xml:space="preserve">eCopy Connector Access License Tier B Discretionary M&amp;S 1 day </t>
  </si>
  <si>
    <t>eCopy PDF Pro Office - Single Seat - Discretionary M&amp;S 1 Day</t>
  </si>
  <si>
    <t xml:space="preserve">eCopy PDF Pro Office - Volume Pricing - 5-39 Seats - Discretionary M&amp;S 1 Day </t>
  </si>
  <si>
    <t xml:space="preserve">eCopy PDF Pro Office - Volume Pricing - 40-199 Seats - Discretionary M&amp;S 1 Day </t>
  </si>
  <si>
    <t>eCopy PDF Pro Office - Volume Pricing - 200-399 Seats - Discretionary M&amp;S 1 Day</t>
  </si>
  <si>
    <t>eCopy PDF Pro Office - Volume Pricing - 400-999 Seats - Discretionary M&amp;S 1 Day</t>
  </si>
  <si>
    <t xml:space="preserve">eCopy PDF Pro Office - Volume Pricing - 1000-10000 Seats - Discretionary M&amp;S 1 Day </t>
  </si>
  <si>
    <t>eCopy ShareScan v5.0 1-Year Maintenance &amp; Support (M&amp;S) Add-ons</t>
  </si>
  <si>
    <t>ePPO (5 Seats) M&amp;S Renewal</t>
  </si>
  <si>
    <t>ePPO (10 Seats) M&amp;S Renewal</t>
  </si>
  <si>
    <t>ePPO (20 Seats) M&amp;S Renewal</t>
  </si>
  <si>
    <t>ePPO (50-399 Seats) M&amp;S Renewal</t>
  </si>
  <si>
    <t>ePPO (400-1,999 Seats) M&amp;S Renewal</t>
  </si>
  <si>
    <t>ePPO (2,000-3,999 Seats) M&amp;S Renewal</t>
  </si>
  <si>
    <t>ePPO (4,000-9,999 Seats) M&amp;S Renewal</t>
  </si>
  <si>
    <t>ePPO (10,000+ Seats) M&amp;S Renewal</t>
  </si>
  <si>
    <t>eCopy V4.35 Maintenance &amp; Support Upgrades 1-yr Maintenance &amp; Support Upgrades/Add-on</t>
  </si>
  <si>
    <t>ShareScan Essentials - 1 yr M&amp;S Add-on</t>
  </si>
  <si>
    <t>ShareScan Suite - 1 yr M&amp;S Add-on</t>
  </si>
  <si>
    <t>eCopy Connectors &amp; Services - 1 yr M&amp;S Add-on</t>
  </si>
  <si>
    <t xml:space="preserve">PaperWorks (Single Unit) M&amp;S Renewal </t>
  </si>
  <si>
    <t>eCopy PaperWorks 5 users - 1 yr M&amp;S Add-on</t>
  </si>
  <si>
    <t>eCopy PaperWorks 10 users - 1 yr M&amp;S Add-on</t>
  </si>
  <si>
    <t>eCopy PaperWorks 20 users - 1 yr M&amp;S Add-on</t>
  </si>
  <si>
    <t>eCopy PaperWorks 50-249 users - 1 yr Add-on</t>
  </si>
  <si>
    <t>eCopy PaperWorks 250-499 users - 1 yr Add-on</t>
  </si>
  <si>
    <t>eCopy PaperWorks 500-749 users - 1 yr Add-on</t>
  </si>
  <si>
    <t>EFI Software Maintenance and Support</t>
  </si>
  <si>
    <t>Fiery Central 2.0 Base Configuration annual s/w support &amp; maintenance</t>
  </si>
  <si>
    <t xml:space="preserve">Fiery JobFlow annual support &amp; maintenance </t>
  </si>
  <si>
    <t xml:space="preserve">Fiery JobMaster annual support &amp; maintenance </t>
  </si>
  <si>
    <t xml:space="preserve">Fiery JobMaster-­‐Impose annual support &amp; maintenance </t>
  </si>
  <si>
    <t>uniFLOW Extended Maintenance &amp; Support (Software Assurance)</t>
  </si>
  <si>
    <t>uniFLOW Software Assurance (SA Points)</t>
  </si>
  <si>
    <t>uniFLOW Software Assurance - 1 Point</t>
  </si>
  <si>
    <t>uniFLOW Release Station Extended Warranty</t>
  </si>
  <si>
    <t xml:space="preserve">Release Station Extended Warranty 1 yr </t>
  </si>
  <si>
    <t xml:space="preserve">Release Station Extended Warranty 2 yr </t>
  </si>
  <si>
    <t xml:space="preserve">Release Station Extended Warranty 3 yr </t>
  </si>
  <si>
    <t xml:space="preserve">Release Station Extended Warranty 4 yr </t>
  </si>
  <si>
    <t xml:space="preserve">Release Station Extended Warranty 5 yr </t>
  </si>
  <si>
    <t xml:space="preserve">Release Station Full Insurance 1 yr </t>
  </si>
  <si>
    <t>Special Unit</t>
  </si>
  <si>
    <t>iW SAM Express Server Maintenance &amp; Support</t>
  </si>
  <si>
    <t xml:space="preserve">iW SAM Express Server - 1 year M&amp;S - 1 License (eLAN) </t>
  </si>
  <si>
    <t>Extended Maintenance &amp; Support (Software Assurance)</t>
  </si>
  <si>
    <t>Therefore™ Software Assurance (SA Points)</t>
  </si>
  <si>
    <t xml:space="preserve">Therefore™ Software Assurance - 1 SA Point </t>
  </si>
  <si>
    <t>Drop Shipping Charges</t>
  </si>
  <si>
    <t>Base Unit + Shipping (will automatically calculate)</t>
  </si>
  <si>
    <t>Included</t>
  </si>
  <si>
    <t>imageRUNNER ADVANCE C256iF III</t>
  </si>
  <si>
    <t>imageRUNNER ADVANCE C356iF III</t>
  </si>
  <si>
    <t>Item #</t>
  </si>
  <si>
    <t>1008B001AA</t>
  </si>
  <si>
    <t>Staple-P1</t>
  </si>
  <si>
    <t>2182C003BA</t>
  </si>
  <si>
    <t>2183C003AA</t>
  </si>
  <si>
    <t>2184C003AA</t>
  </si>
  <si>
    <t>2185C003AA</t>
  </si>
  <si>
    <t>GPR-58 Toner Black</t>
  </si>
  <si>
    <t>GPR-58 Toner Cyan</t>
  </si>
  <si>
    <t>GPR-58 Toner Magenta</t>
  </si>
  <si>
    <t>GPR-58 Toner Yellow</t>
  </si>
  <si>
    <t>9436B003AA</t>
  </si>
  <si>
    <t>GPR-54 Toner Black</t>
  </si>
  <si>
    <t>imageRUNNER ADVANCE 525iF III</t>
  </si>
  <si>
    <t>imageRUNNER ADVANCE 525iFZ III</t>
  </si>
  <si>
    <t>imageRUNNER ADVANCE 615iF III</t>
  </si>
  <si>
    <t>imageRUNNER ADVANCE 615iFZ III</t>
  </si>
  <si>
    <t>imageRUNNER ADVANCE 715iF III</t>
  </si>
  <si>
    <t>imageRUNNER ADVANCE 715iFZ III</t>
  </si>
  <si>
    <t xml:space="preserve">imageRUNNER ADVANCE C256iF III </t>
  </si>
  <si>
    <t>2725C001AA</t>
  </si>
  <si>
    <t>Toner T03 Black</t>
  </si>
  <si>
    <t>imageRUNNER ADVANCE C475iF III</t>
  </si>
  <si>
    <t>imageRUNNER ADVANCE C475iFZ III</t>
  </si>
  <si>
    <t>2980C001AA</t>
  </si>
  <si>
    <t>2979C001AA</t>
  </si>
  <si>
    <t>2978C001AA</t>
  </si>
  <si>
    <t>2977C001AA</t>
  </si>
  <si>
    <t>TONER T04 Black</t>
  </si>
  <si>
    <t>TONER T04 Cyan</t>
  </si>
  <si>
    <t>TONER T04 Magenta</t>
  </si>
  <si>
    <t>TONER T04 Yellow</t>
  </si>
  <si>
    <t>imageCLASS MF745Cdw</t>
  </si>
  <si>
    <t>imageCLASS MF746Cdw</t>
  </si>
  <si>
    <t>3017C001AA</t>
  </si>
  <si>
    <t>3018C001AA</t>
  </si>
  <si>
    <t>3019C001AA</t>
  </si>
  <si>
    <t>3020C001AA</t>
  </si>
  <si>
    <t>Cartridge 055 H Yellow</t>
  </si>
  <si>
    <t>Cartridge 055 H Magenta</t>
  </si>
  <si>
    <t>Cartridge 055 H Cyan</t>
  </si>
  <si>
    <t>Cartridge 055 H Black</t>
  </si>
  <si>
    <t>2200C001AA</t>
  </si>
  <si>
    <t xml:space="preserve">Cartridge 052H </t>
  </si>
  <si>
    <t>0453C001AA</t>
  </si>
  <si>
    <t>Cartridge 041 H Black</t>
  </si>
  <si>
    <t>Short-Term Lease</t>
  </si>
  <si>
    <t>$1 Buyout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</si>
</sst>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164" formatCode="0.0000"/>
    <numFmt numFmtId="165" formatCode="0.00000"/>
    <numFmt numFmtId="166" formatCode="_(&quot;$&quot;* #,##0.0000_);_(&quot;$&quot;* \(#,##0.0000\);_(&quot;$&quot;* &quot;-&quot;????_);_(@_)"/>
    <numFmt numFmtId="167" formatCode="mm/dd/yy;@"/>
    <numFmt numFmtId="168" formatCode="0.0000%"/>
    <numFmt numFmtId="169" formatCode="_(&quot;$&quot;* #,##0.0000_);_(&quot;$&quot;* \(#,##0.0000\);_(&quot;$&quot;* &quot;-&quot;??_);_(@_)"/>
    <numFmt numFmtId="170" formatCode="_(&quot;$&quot;* #,##0.00_);_(&quot;$&quot;* \(#,##0.00\);_(&quot;$&quot;* &quot;-&quot;????_);_(@_)"/>
  </numFmts>
  <fonts count="3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sz val="11"/>
      <name val="Calibri"/>
      <family val="2"/>
    </font>
    <font>
      <b/>
      <sz val="14"/>
      <color indexed="9"/>
      <name val="Calibri"/>
      <family val="2"/>
    </font>
    <font>
      <b/>
      <sz val="16"/>
      <color indexed="9"/>
      <name val="Calibri"/>
      <family val="2"/>
    </font>
    <font>
      <sz val="8"/>
      <name val="Helv"/>
    </font>
    <font>
      <b/>
      <sz val="14"/>
      <color theme="0"/>
      <name val="Aharoni"/>
      <charset val="177"/>
    </font>
    <font>
      <b/>
      <sz val="11"/>
      <color theme="1"/>
      <name val="Calibri"/>
      <family val="2"/>
    </font>
    <font>
      <b/>
      <sz val="16"/>
      <color theme="0"/>
      <name val="Calibri"/>
      <family val="2"/>
    </font>
    <font>
      <b/>
      <i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8">
    <xf numFmtId="0" fontId="0" fillId="0" borderId="0"/>
    <xf numFmtId="0" fontId="1" fillId="0" borderId="0"/>
    <xf numFmtId="0" fontId="2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31" fillId="0" borderId="0"/>
  </cellStyleXfs>
  <cellXfs count="221">
    <xf numFmtId="0" fontId="0" fillId="0" borderId="0" xfId="0"/>
    <xf numFmtId="0" fontId="1" fillId="24" borderId="10" xfId="1" applyFill="1" applyBorder="1"/>
    <xf numFmtId="0" fontId="18" fillId="25" borderId="10" xfId="1" applyFont="1" applyFill="1" applyBorder="1" applyAlignment="1">
      <alignment horizontal="center" vertical="center" wrapText="1"/>
    </xf>
    <xf numFmtId="0" fontId="16" fillId="24" borderId="10" xfId="1" applyFont="1" applyFill="1" applyBorder="1"/>
    <xf numFmtId="0" fontId="23" fillId="26" borderId="10" xfId="1" applyFont="1" applyFill="1" applyBorder="1" applyAlignment="1">
      <alignment horizontal="center" vertical="center" wrapText="1"/>
    </xf>
    <xf numFmtId="0" fontId="16" fillId="0" borderId="10" xfId="1" applyFont="1" applyBorder="1" applyAlignment="1">
      <alignment horizontal="center" wrapText="1"/>
    </xf>
    <xf numFmtId="0" fontId="22" fillId="0" borderId="10" xfId="1" applyFont="1" applyFill="1" applyBorder="1" applyAlignment="1">
      <alignment horizontal="left" vertical="center"/>
    </xf>
    <xf numFmtId="0" fontId="22" fillId="0" borderId="16" xfId="1" applyFont="1" applyFill="1" applyBorder="1" applyAlignment="1">
      <alignment horizontal="left" vertical="center"/>
    </xf>
    <xf numFmtId="0" fontId="5" fillId="26" borderId="10" xfId="1" applyFont="1" applyFill="1" applyBorder="1" applyAlignment="1">
      <alignment horizontal="center" vertical="center" wrapText="1"/>
    </xf>
    <xf numFmtId="0" fontId="20" fillId="29" borderId="18" xfId="1" applyFont="1" applyFill="1" applyBorder="1" applyAlignment="1">
      <alignment horizontal="left"/>
    </xf>
    <xf numFmtId="0" fontId="16" fillId="29" borderId="10" xfId="1" applyFont="1" applyFill="1" applyBorder="1"/>
    <xf numFmtId="0" fontId="16" fillId="29" borderId="10" xfId="1" applyFont="1" applyFill="1" applyBorder="1" applyAlignment="1">
      <alignment horizontal="left" vertical="center" wrapText="1"/>
    </xf>
    <xf numFmtId="0" fontId="5" fillId="26" borderId="10" xfId="1" applyFont="1" applyFill="1" applyBorder="1" applyAlignment="1">
      <alignment horizontal="center" vertical="center" wrapText="1"/>
    </xf>
    <xf numFmtId="0" fontId="5" fillId="26" borderId="11" xfId="1" applyFont="1" applyFill="1" applyBorder="1" applyAlignment="1">
      <alignment horizontal="center" vertical="center" wrapText="1"/>
    </xf>
    <xf numFmtId="0" fontId="1" fillId="0" borderId="10" xfId="1" applyBorder="1" applyAlignment="1">
      <alignment wrapText="1"/>
    </xf>
    <xf numFmtId="0" fontId="5" fillId="26" borderId="14" xfId="1" applyFont="1" applyFill="1" applyBorder="1" applyAlignment="1">
      <alignment horizontal="center" vertical="center"/>
    </xf>
    <xf numFmtId="0" fontId="5" fillId="26" borderId="15" xfId="1" applyFont="1" applyFill="1" applyBorder="1" applyAlignment="1">
      <alignment horizontal="center" vertical="center"/>
    </xf>
    <xf numFmtId="0" fontId="5" fillId="26" borderId="16" xfId="1" applyFont="1" applyFill="1" applyBorder="1" applyAlignment="1">
      <alignment horizontal="center" vertical="center"/>
    </xf>
    <xf numFmtId="0" fontId="5" fillId="26" borderId="11" xfId="1" applyFont="1" applyFill="1" applyBorder="1" applyAlignment="1">
      <alignment horizontal="center" vertical="center"/>
    </xf>
    <xf numFmtId="44" fontId="1" fillId="0" borderId="10" xfId="1" applyNumberFormat="1" applyBorder="1"/>
    <xf numFmtId="0" fontId="20" fillId="29" borderId="18" xfId="1" applyFont="1" applyFill="1" applyBorder="1" applyAlignment="1"/>
    <xf numFmtId="0" fontId="1" fillId="30" borderId="10" xfId="1" applyFont="1" applyFill="1" applyBorder="1"/>
    <xf numFmtId="164" fontId="1" fillId="30" borderId="19" xfId="1" applyNumberFormat="1" applyFill="1" applyBorder="1"/>
    <xf numFmtId="0" fontId="1" fillId="30" borderId="10" xfId="1" applyFill="1" applyBorder="1"/>
    <xf numFmtId="0" fontId="26" fillId="28" borderId="19" xfId="1" applyFont="1" applyFill="1" applyBorder="1" applyAlignment="1">
      <alignment vertical="center"/>
    </xf>
    <xf numFmtId="0" fontId="22" fillId="0" borderId="10" xfId="1" applyFont="1" applyFill="1" applyBorder="1" applyAlignment="1">
      <alignment horizontal="left" vertical="center" wrapText="1"/>
    </xf>
    <xf numFmtId="0" fontId="1" fillId="31" borderId="18" xfId="1" applyFill="1" applyBorder="1" applyAlignment="1"/>
    <xf numFmtId="0" fontId="1" fillId="31" borderId="19" xfId="1" applyFill="1" applyBorder="1" applyAlignment="1"/>
    <xf numFmtId="0" fontId="1" fillId="0" borderId="10" xfId="1" applyFont="1" applyFill="1" applyBorder="1" applyAlignment="1">
      <alignment horizontal="left"/>
    </xf>
    <xf numFmtId="49" fontId="18" fillId="25" borderId="10" xfId="1" applyNumberFormat="1" applyFont="1" applyFill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1"/>
    <xf numFmtId="0" fontId="1" fillId="0" borderId="0" xfId="1" applyBorder="1"/>
    <xf numFmtId="0" fontId="1" fillId="0" borderId="0" xfId="1" applyFill="1"/>
    <xf numFmtId="0" fontId="1" fillId="0" borderId="0" xfId="1" applyBorder="1" applyAlignment="1">
      <alignment horizontal="center"/>
    </xf>
    <xf numFmtId="0" fontId="16" fillId="27" borderId="10" xfId="1" applyFont="1" applyFill="1" applyBorder="1" applyAlignment="1">
      <alignment horizontal="center"/>
    </xf>
    <xf numFmtId="0" fontId="5" fillId="28" borderId="10" xfId="1" applyFont="1" applyFill="1" applyBorder="1" applyAlignment="1">
      <alignment horizontal="center" vertical="center" wrapText="1"/>
    </xf>
    <xf numFmtId="0" fontId="1" fillId="0" borderId="0" xfId="1" applyFill="1" applyBorder="1"/>
    <xf numFmtId="0" fontId="16" fillId="0" borderId="0" xfId="1" applyFont="1" applyFill="1" applyBorder="1" applyAlignment="1">
      <alignment horizontal="center"/>
    </xf>
    <xf numFmtId="0" fontId="0" fillId="0" borderId="0" xfId="0" applyAlignment="1">
      <alignment vertical="center"/>
    </xf>
    <xf numFmtId="0" fontId="1" fillId="0" borderId="10" xfId="1" applyFill="1" applyBorder="1" applyAlignment="1">
      <alignment horizontal="left"/>
    </xf>
    <xf numFmtId="164" fontId="1" fillId="30" borderId="12" xfId="1" applyNumberFormat="1" applyFill="1" applyBorder="1"/>
    <xf numFmtId="0" fontId="16" fillId="24" borderId="10" xfId="1" applyFont="1" applyFill="1" applyBorder="1" applyAlignment="1">
      <alignment horizontal="center"/>
    </xf>
    <xf numFmtId="0" fontId="16" fillId="0" borderId="10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left" vertical="center"/>
    </xf>
    <xf numFmtId="0" fontId="1" fillId="31" borderId="12" xfId="1" applyFill="1" applyBorder="1" applyAlignment="1"/>
    <xf numFmtId="0" fontId="1" fillId="0" borderId="10" xfId="1" applyFill="1" applyBorder="1"/>
    <xf numFmtId="0" fontId="16" fillId="29" borderId="10" xfId="1" applyFont="1" applyFill="1" applyBorder="1"/>
    <xf numFmtId="0" fontId="26" fillId="28" borderId="12" xfId="1" applyFont="1" applyFill="1" applyBorder="1" applyAlignment="1">
      <alignment vertical="center"/>
    </xf>
    <xf numFmtId="0" fontId="1" fillId="0" borderId="10" xfId="1" applyBorder="1"/>
    <xf numFmtId="0" fontId="20" fillId="29" borderId="18" xfId="1" applyFont="1" applyFill="1" applyBorder="1" applyAlignment="1"/>
    <xf numFmtId="0" fontId="5" fillId="28" borderId="24" xfId="1" applyFont="1" applyFill="1" applyBorder="1" applyAlignment="1">
      <alignment horizontal="center" vertical="center" wrapText="1"/>
    </xf>
    <xf numFmtId="0" fontId="5" fillId="28" borderId="20" xfId="1" applyFont="1" applyFill="1" applyBorder="1" applyAlignment="1">
      <alignment horizontal="center" vertical="center" wrapText="1"/>
    </xf>
    <xf numFmtId="49" fontId="16" fillId="27" borderId="10" xfId="1" applyNumberFormat="1" applyFont="1" applyFill="1" applyBorder="1" applyAlignment="1">
      <alignment horizontal="center" vertical="center"/>
    </xf>
    <xf numFmtId="4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5" fillId="26" borderId="15" xfId="1" applyFont="1" applyFill="1" applyBorder="1" applyAlignment="1">
      <alignment horizontal="center" vertical="center"/>
    </xf>
    <xf numFmtId="0" fontId="5" fillId="26" borderId="14" xfId="1" applyFont="1" applyFill="1" applyBorder="1" applyAlignment="1">
      <alignment horizontal="center" vertical="center"/>
    </xf>
    <xf numFmtId="44" fontId="0" fillId="0" borderId="10" xfId="0" applyNumberFormat="1" applyFill="1" applyBorder="1" applyAlignment="1">
      <alignment horizontal="center"/>
    </xf>
    <xf numFmtId="44" fontId="1" fillId="0" borderId="10" xfId="1" applyNumberFormat="1" applyBorder="1" applyAlignment="1">
      <alignment horizontal="center"/>
    </xf>
    <xf numFmtId="49" fontId="18" fillId="0" borderId="10" xfId="1" applyNumberFormat="1" applyFont="1" applyFill="1" applyBorder="1" applyAlignment="1">
      <alignment horizontal="center" vertical="center" wrapText="1"/>
    </xf>
    <xf numFmtId="166" fontId="1" fillId="0" borderId="11" xfId="1" applyNumberFormat="1" applyBorder="1" applyAlignment="1">
      <alignment horizontal="center"/>
    </xf>
    <xf numFmtId="9" fontId="1" fillId="31" borderId="19" xfId="1" applyNumberFormat="1" applyFill="1" applyBorder="1" applyAlignment="1"/>
    <xf numFmtId="9" fontId="1" fillId="30" borderId="19" xfId="45" applyNumberFormat="1" applyFont="1" applyFill="1" applyBorder="1" applyAlignment="1">
      <alignment horizontal="center"/>
    </xf>
    <xf numFmtId="0" fontId="0" fillId="0" borderId="10" xfId="0" applyFont="1" applyBorder="1"/>
    <xf numFmtId="0" fontId="19" fillId="31" borderId="19" xfId="1" applyFont="1" applyFill="1" applyBorder="1" applyAlignment="1"/>
    <xf numFmtId="0" fontId="19" fillId="30" borderId="10" xfId="1" applyFont="1" applyFill="1" applyBorder="1"/>
    <xf numFmtId="44" fontId="1" fillId="0" borderId="10" xfId="1" applyNumberFormat="1" applyFill="1" applyBorder="1"/>
    <xf numFmtId="0" fontId="0" fillId="0" borderId="10" xfId="0" applyBorder="1" applyAlignment="1">
      <alignment vertical="center"/>
    </xf>
    <xf numFmtId="0" fontId="0" fillId="0" borderId="10" xfId="0" applyFont="1" applyFill="1" applyBorder="1" applyAlignment="1">
      <alignment horizontal="left"/>
    </xf>
    <xf numFmtId="44" fontId="1" fillId="0" borderId="10" xfId="1" applyNumberFormat="1" applyFill="1" applyBorder="1" applyAlignment="1">
      <alignment horizontal="center"/>
    </xf>
    <xf numFmtId="44" fontId="1" fillId="0" borderId="10" xfId="1" applyNumberFormat="1" applyFill="1" applyBorder="1" applyAlignment="1">
      <alignment vertical="center"/>
    </xf>
    <xf numFmtId="44" fontId="1" fillId="0" borderId="10" xfId="1" applyNumberFormat="1" applyFill="1" applyBorder="1" applyAlignment="1">
      <alignment horizontal="right"/>
    </xf>
    <xf numFmtId="44" fontId="1" fillId="0" borderId="10" xfId="1" applyNumberFormat="1" applyFont="1" applyBorder="1" applyAlignment="1">
      <alignment horizontal="center"/>
    </xf>
    <xf numFmtId="0" fontId="1" fillId="24" borderId="10" xfId="1" applyFill="1" applyBorder="1" applyAlignment="1">
      <alignment horizontal="center"/>
    </xf>
    <xf numFmtId="0" fontId="5" fillId="26" borderId="15" xfId="1" applyFont="1" applyFill="1" applyBorder="1" applyAlignment="1">
      <alignment horizontal="center" vertical="center"/>
    </xf>
    <xf numFmtId="0" fontId="5" fillId="26" borderId="14" xfId="1" applyFont="1" applyFill="1" applyBorder="1" applyAlignment="1">
      <alignment horizontal="center" vertical="center"/>
    </xf>
    <xf numFmtId="10" fontId="1" fillId="0" borderId="10" xfId="46" applyNumberFormat="1" applyBorder="1" applyAlignment="1">
      <alignment horizontal="center" vertical="center"/>
    </xf>
    <xf numFmtId="170" fontId="1" fillId="0" borderId="11" xfId="1" applyNumberFormat="1" applyBorder="1" applyAlignment="1">
      <alignment horizontal="center"/>
    </xf>
    <xf numFmtId="0" fontId="16" fillId="31" borderId="18" xfId="0" applyFont="1" applyFill="1" applyBorder="1" applyAlignment="1"/>
    <xf numFmtId="0" fontId="16" fillId="31" borderId="19" xfId="0" applyFont="1" applyFill="1" applyBorder="1" applyAlignment="1"/>
    <xf numFmtId="0" fontId="0" fillId="31" borderId="19" xfId="0" applyFill="1" applyBorder="1" applyAlignment="1"/>
    <xf numFmtId="10" fontId="31" fillId="0" borderId="10" xfId="47" applyNumberFormat="1" applyFill="1" applyBorder="1" applyAlignment="1">
      <alignment horizontal="center"/>
    </xf>
    <xf numFmtId="10" fontId="1" fillId="0" borderId="10" xfId="46" applyNumberFormat="1" applyFill="1" applyBorder="1" applyAlignment="1">
      <alignment horizontal="center" vertical="center"/>
    </xf>
    <xf numFmtId="168" fontId="0" fillId="0" borderId="10" xfId="0" applyNumberFormat="1" applyFill="1" applyBorder="1" applyAlignment="1">
      <alignment horizontal="center"/>
    </xf>
    <xf numFmtId="166" fontId="1" fillId="0" borderId="11" xfId="1" applyNumberFormat="1" applyFill="1" applyBorder="1" applyAlignment="1">
      <alignment horizontal="center"/>
    </xf>
    <xf numFmtId="10" fontId="0" fillId="33" borderId="10" xfId="0" applyNumberFormat="1" applyFill="1" applyBorder="1" applyAlignment="1">
      <alignment horizontal="center"/>
    </xf>
    <xf numFmtId="41" fontId="1" fillId="0" borderId="10" xfId="1" applyNumberFormat="1" applyFill="1" applyBorder="1" applyAlignment="1">
      <alignment horizontal="center" wrapText="1"/>
    </xf>
    <xf numFmtId="166" fontId="0" fillId="0" borderId="11" xfId="0" applyNumberFormat="1" applyFill="1" applyBorder="1" applyAlignment="1">
      <alignment horizontal="center"/>
    </xf>
    <xf numFmtId="169" fontId="0" fillId="0" borderId="11" xfId="0" applyNumberFormat="1" applyFill="1" applyBorder="1" applyAlignment="1">
      <alignment horizontal="center"/>
    </xf>
    <xf numFmtId="10" fontId="0" fillId="0" borderId="10" xfId="0" applyNumberFormat="1" applyFill="1" applyBorder="1" applyAlignment="1">
      <alignment horizontal="center"/>
    </xf>
    <xf numFmtId="170" fontId="1" fillId="0" borderId="11" xfId="1" applyNumberFormat="1" applyFill="1" applyBorder="1" applyAlignment="1">
      <alignment horizontal="center" wrapText="1"/>
    </xf>
    <xf numFmtId="0" fontId="19" fillId="0" borderId="10" xfId="0" applyFont="1" applyFill="1" applyBorder="1"/>
    <xf numFmtId="0" fontId="19" fillId="0" borderId="10" xfId="1" applyFont="1" applyFill="1" applyBorder="1"/>
    <xf numFmtId="44" fontId="1" fillId="29" borderId="10" xfId="1" applyNumberFormat="1" applyFill="1" applyBorder="1"/>
    <xf numFmtId="10" fontId="1" fillId="0" borderId="11" xfId="41" applyNumberFormat="1" applyFont="1" applyFill="1" applyBorder="1" applyAlignment="1">
      <alignment horizontal="center"/>
    </xf>
    <xf numFmtId="167" fontId="1" fillId="0" borderId="11" xfId="47" applyNumberFormat="1" applyFont="1" applyFill="1" applyBorder="1" applyAlignment="1">
      <alignment horizontal="center"/>
    </xf>
    <xf numFmtId="165" fontId="31" fillId="0" borderId="11" xfId="47" applyNumberFormat="1" applyFill="1" applyBorder="1" applyAlignment="1">
      <alignment horizontal="center" vertical="center"/>
    </xf>
    <xf numFmtId="165" fontId="31" fillId="0" borderId="10" xfId="47" applyNumberForma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left"/>
    </xf>
    <xf numFmtId="0" fontId="5" fillId="26" borderId="15" xfId="1" applyFont="1" applyFill="1" applyBorder="1" applyAlignment="1">
      <alignment horizontal="center" vertical="center"/>
    </xf>
    <xf numFmtId="0" fontId="5" fillId="26" borderId="14" xfId="1" applyFont="1" applyFill="1" applyBorder="1" applyAlignment="1">
      <alignment horizontal="center" vertical="center"/>
    </xf>
    <xf numFmtId="49" fontId="18" fillId="34" borderId="10" xfId="1" applyNumberFormat="1" applyFont="1" applyFill="1" applyBorder="1" applyAlignment="1">
      <alignment horizontal="center" vertical="center" wrapText="1"/>
    </xf>
    <xf numFmtId="44" fontId="1" fillId="34" borderId="10" xfId="1" applyNumberFormat="1" applyFill="1" applyBorder="1" applyAlignment="1">
      <alignment horizontal="center"/>
    </xf>
    <xf numFmtId="0" fontId="20" fillId="29" borderId="18" xfId="46" applyFont="1" applyFill="1" applyBorder="1" applyAlignment="1"/>
    <xf numFmtId="0" fontId="1" fillId="0" borderId="0" xfId="46"/>
    <xf numFmtId="0" fontId="1" fillId="0" borderId="0" xfId="46" applyAlignment="1">
      <alignment wrapText="1"/>
    </xf>
    <xf numFmtId="0" fontId="23" fillId="26" borderId="10" xfId="46" applyFont="1" applyFill="1" applyBorder="1" applyAlignment="1">
      <alignment horizontal="center" vertical="center" wrapText="1"/>
    </xf>
    <xf numFmtId="0" fontId="1" fillId="0" borderId="10" xfId="46" applyBorder="1" applyAlignment="1">
      <alignment horizontal="center"/>
    </xf>
    <xf numFmtId="44" fontId="1" fillId="0" borderId="10" xfId="46" applyNumberFormat="1" applyBorder="1" applyAlignment="1">
      <alignment horizontal="center"/>
    </xf>
    <xf numFmtId="44" fontId="0" fillId="34" borderId="10" xfId="0" applyNumberFormat="1" applyFill="1" applyBorder="1" applyAlignment="1">
      <alignment horizontal="center"/>
    </xf>
    <xf numFmtId="44" fontId="1" fillId="34" borderId="10" xfId="1" applyNumberFormat="1" applyFont="1" applyFill="1" applyBorder="1" applyAlignment="1">
      <alignment horizontal="center"/>
    </xf>
    <xf numFmtId="0" fontId="1" fillId="34" borderId="10" xfId="46" applyFill="1" applyBorder="1" applyAlignment="1">
      <alignment horizontal="center"/>
    </xf>
    <xf numFmtId="44" fontId="1" fillId="34" borderId="10" xfId="46" applyNumberFormat="1" applyFill="1" applyBorder="1" applyAlignment="1">
      <alignment horizontal="center"/>
    </xf>
    <xf numFmtId="44" fontId="1" fillId="34" borderId="10" xfId="1" applyNumberFormat="1" applyFill="1" applyBorder="1"/>
    <xf numFmtId="166" fontId="1" fillId="34" borderId="11" xfId="1" applyNumberFormat="1" applyFill="1" applyBorder="1" applyAlignment="1">
      <alignment horizontal="center"/>
    </xf>
    <xf numFmtId="10" fontId="0" fillId="34" borderId="10" xfId="0" applyNumberFormat="1" applyFill="1" applyBorder="1" applyAlignment="1">
      <alignment horizontal="center"/>
    </xf>
    <xf numFmtId="41" fontId="1" fillId="34" borderId="10" xfId="1" applyNumberFormat="1" applyFill="1" applyBorder="1" applyAlignment="1">
      <alignment horizontal="center" wrapText="1"/>
    </xf>
    <xf numFmtId="169" fontId="1" fillId="34" borderId="11" xfId="1" applyNumberFormat="1" applyFill="1" applyBorder="1" applyAlignment="1">
      <alignment horizontal="center"/>
    </xf>
    <xf numFmtId="44" fontId="1" fillId="31" borderId="19" xfId="1" applyNumberFormat="1" applyFill="1" applyBorder="1" applyAlignment="1"/>
    <xf numFmtId="0" fontId="26" fillId="28" borderId="19" xfId="1" applyFont="1" applyFill="1" applyBorder="1" applyAlignment="1">
      <alignment horizontal="center" vertical="center"/>
    </xf>
    <xf numFmtId="0" fontId="21" fillId="26" borderId="13" xfId="1" applyFont="1" applyFill="1" applyBorder="1" applyAlignment="1">
      <alignment horizontal="center" vertical="center"/>
    </xf>
    <xf numFmtId="0" fontId="21" fillId="26" borderId="21" xfId="1" applyFont="1" applyFill="1" applyBorder="1" applyAlignment="1">
      <alignment horizontal="center" vertical="center"/>
    </xf>
    <xf numFmtId="0" fontId="20" fillId="0" borderId="19" xfId="1" applyFont="1" applyBorder="1" applyAlignment="1">
      <alignment horizontal="left"/>
    </xf>
    <xf numFmtId="0" fontId="21" fillId="26" borderId="24" xfId="1" applyFont="1" applyFill="1" applyBorder="1" applyAlignment="1">
      <alignment horizontal="center" vertical="center"/>
    </xf>
    <xf numFmtId="0" fontId="21" fillId="26" borderId="0" xfId="1" applyFont="1" applyFill="1" applyBorder="1" applyAlignment="1">
      <alignment horizontal="center" vertical="center"/>
    </xf>
    <xf numFmtId="0" fontId="21" fillId="26" borderId="13" xfId="46" applyFont="1" applyFill="1" applyBorder="1" applyAlignment="1">
      <alignment horizontal="center" vertical="center"/>
    </xf>
    <xf numFmtId="0" fontId="21" fillId="26" borderId="21" xfId="46" applyFont="1" applyFill="1" applyBorder="1" applyAlignment="1">
      <alignment horizontal="center" vertical="center"/>
    </xf>
    <xf numFmtId="0" fontId="16" fillId="24" borderId="18" xfId="46" applyFont="1" applyFill="1" applyBorder="1" applyAlignment="1">
      <alignment horizontal="center"/>
    </xf>
    <xf numFmtId="0" fontId="16" fillId="24" borderId="19" xfId="46" applyFont="1" applyFill="1" applyBorder="1" applyAlignment="1">
      <alignment horizontal="center"/>
    </xf>
    <xf numFmtId="0" fontId="20" fillId="0" borderId="19" xfId="46" applyFont="1" applyBorder="1" applyAlignment="1">
      <alignment horizontal="left"/>
    </xf>
    <xf numFmtId="0" fontId="21" fillId="26" borderId="17" xfId="46" applyFont="1" applyFill="1" applyBorder="1" applyAlignment="1">
      <alignment horizontal="center" vertical="center"/>
    </xf>
    <xf numFmtId="0" fontId="21" fillId="26" borderId="22" xfId="46" applyFont="1" applyFill="1" applyBorder="1" applyAlignment="1">
      <alignment horizontal="center" vertical="center"/>
    </xf>
    <xf numFmtId="0" fontId="21" fillId="26" borderId="24" xfId="46" applyFont="1" applyFill="1" applyBorder="1" applyAlignment="1">
      <alignment horizontal="center" vertical="center"/>
    </xf>
    <xf numFmtId="0" fontId="21" fillId="26" borderId="0" xfId="46" applyFont="1" applyFill="1" applyBorder="1" applyAlignment="1">
      <alignment horizontal="center" vertical="center"/>
    </xf>
    <xf numFmtId="0" fontId="18" fillId="29" borderId="19" xfId="1" applyFont="1" applyFill="1" applyBorder="1" applyAlignment="1">
      <alignment horizontal="center" vertical="center" wrapText="1"/>
    </xf>
    <xf numFmtId="49" fontId="20" fillId="29" borderId="19" xfId="1" applyNumberFormat="1" applyFont="1" applyFill="1" applyBorder="1" applyAlignment="1"/>
    <xf numFmtId="0" fontId="21" fillId="26" borderId="17" xfId="1" applyFont="1" applyFill="1" applyBorder="1" applyAlignment="1">
      <alignment horizontal="center" vertical="center"/>
    </xf>
    <xf numFmtId="0" fontId="21" fillId="26" borderId="22" xfId="1" applyFont="1" applyFill="1" applyBorder="1" applyAlignment="1">
      <alignment horizontal="center" vertical="center"/>
    </xf>
    <xf numFmtId="0" fontId="23" fillId="26" borderId="16" xfId="1" applyFont="1" applyFill="1" applyBorder="1" applyAlignment="1">
      <alignment horizontal="center" vertical="center" wrapText="1"/>
    </xf>
    <xf numFmtId="0" fontId="23" fillId="26" borderId="11" xfId="1" applyFont="1" applyFill="1" applyBorder="1" applyAlignment="1">
      <alignment horizontal="center" vertical="center" wrapText="1"/>
    </xf>
    <xf numFmtId="0" fontId="5" fillId="26" borderId="22" xfId="1" applyFont="1" applyFill="1" applyBorder="1" applyAlignment="1">
      <alignment horizontal="center" vertical="center"/>
    </xf>
    <xf numFmtId="0" fontId="5" fillId="26" borderId="15" xfId="1" applyFont="1" applyFill="1" applyBorder="1" applyAlignment="1">
      <alignment horizontal="center" vertical="center"/>
    </xf>
    <xf numFmtId="0" fontId="5" fillId="26" borderId="21" xfId="1" applyFont="1" applyFill="1" applyBorder="1" applyAlignment="1">
      <alignment horizontal="center" vertical="center"/>
    </xf>
    <xf numFmtId="0" fontId="5" fillId="26" borderId="14" xfId="1" applyFont="1" applyFill="1" applyBorder="1" applyAlignment="1">
      <alignment horizontal="center" vertical="center"/>
    </xf>
    <xf numFmtId="49" fontId="18" fillId="34" borderId="18" xfId="1" applyNumberFormat="1" applyFont="1" applyFill="1" applyBorder="1" applyAlignment="1">
      <alignment horizontal="center" vertical="center" wrapText="1"/>
    </xf>
    <xf numFmtId="49" fontId="18" fillId="34" borderId="12" xfId="1" applyNumberFormat="1" applyFont="1" applyFill="1" applyBorder="1" applyAlignment="1">
      <alignment horizontal="center" vertical="center" wrapText="1"/>
    </xf>
    <xf numFmtId="170" fontId="1" fillId="34" borderId="18" xfId="1" applyNumberFormat="1" applyFill="1" applyBorder="1" applyAlignment="1">
      <alignment horizontal="center"/>
    </xf>
    <xf numFmtId="170" fontId="1" fillId="34" borderId="12" xfId="1" applyNumberFormat="1" applyFill="1" applyBorder="1" applyAlignment="1">
      <alignment horizontal="center"/>
    </xf>
    <xf numFmtId="44" fontId="1" fillId="0" borderId="18" xfId="1" applyNumberFormat="1" applyBorder="1" applyAlignment="1">
      <alignment horizontal="center"/>
    </xf>
    <xf numFmtId="44" fontId="1" fillId="0" borderId="12" xfId="1" applyNumberFormat="1" applyBorder="1" applyAlignment="1">
      <alignment horizontal="center"/>
    </xf>
    <xf numFmtId="44" fontId="1" fillId="0" borderId="18" xfId="1" applyNumberFormat="1" applyFill="1" applyBorder="1" applyAlignment="1">
      <alignment horizontal="center"/>
    </xf>
    <xf numFmtId="44" fontId="1" fillId="0" borderId="12" xfId="1" applyNumberFormat="1" applyFill="1" applyBorder="1" applyAlignment="1">
      <alignment horizontal="center"/>
    </xf>
    <xf numFmtId="44" fontId="0" fillId="0" borderId="18" xfId="0" applyNumberFormat="1" applyFill="1" applyBorder="1" applyAlignment="1">
      <alignment horizontal="center"/>
    </xf>
    <xf numFmtId="44" fontId="0" fillId="0" borderId="12" xfId="0" applyNumberFormat="1" applyFill="1" applyBorder="1" applyAlignment="1">
      <alignment horizontal="center"/>
    </xf>
    <xf numFmtId="44" fontId="1" fillId="34" borderId="18" xfId="1" applyNumberFormat="1" applyFill="1" applyBorder="1" applyAlignment="1">
      <alignment horizontal="center"/>
    </xf>
    <xf numFmtId="44" fontId="1" fillId="34" borderId="12" xfId="1" applyNumberFormat="1" applyFill="1" applyBorder="1" applyAlignment="1">
      <alignment horizontal="center"/>
    </xf>
    <xf numFmtId="44" fontId="1" fillId="34" borderId="18" xfId="1" applyNumberFormat="1" applyFill="1" applyBorder="1" applyAlignment="1">
      <alignment horizontal="center" vertical="center"/>
    </xf>
    <xf numFmtId="44" fontId="1" fillId="34" borderId="12" xfId="1" applyNumberFormat="1" applyFill="1" applyBorder="1" applyAlignment="1">
      <alignment horizontal="center" vertical="center"/>
    </xf>
    <xf numFmtId="44" fontId="1" fillId="0" borderId="18" xfId="1" applyNumberFormat="1" applyFill="1" applyBorder="1" applyAlignment="1">
      <alignment horizontal="center" vertical="center"/>
    </xf>
    <xf numFmtId="44" fontId="1" fillId="0" borderId="12" xfId="1" applyNumberFormat="1" applyFill="1" applyBorder="1" applyAlignment="1">
      <alignment horizontal="center" vertical="center"/>
    </xf>
    <xf numFmtId="0" fontId="16" fillId="0" borderId="17" xfId="1" applyFont="1" applyFill="1" applyBorder="1" applyAlignment="1">
      <alignment horizontal="center" vertical="center" wrapText="1"/>
    </xf>
    <xf numFmtId="0" fontId="16" fillId="0" borderId="24" xfId="1" applyFont="1" applyFill="1" applyBorder="1" applyAlignment="1">
      <alignment horizontal="center" vertical="center" wrapText="1"/>
    </xf>
    <xf numFmtId="0" fontId="16" fillId="0" borderId="13" xfId="1" applyFont="1" applyFill="1" applyBorder="1" applyAlignment="1">
      <alignment horizontal="center" vertical="center" wrapText="1"/>
    </xf>
    <xf numFmtId="0" fontId="26" fillId="28" borderId="18" xfId="1" applyFont="1" applyFill="1" applyBorder="1" applyAlignment="1">
      <alignment horizontal="center" vertical="center"/>
    </xf>
    <xf numFmtId="0" fontId="26" fillId="28" borderId="19" xfId="1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left"/>
    </xf>
    <xf numFmtId="0" fontId="19" fillId="0" borderId="12" xfId="0" applyFont="1" applyFill="1" applyBorder="1" applyAlignment="1">
      <alignment horizontal="left"/>
    </xf>
    <xf numFmtId="0" fontId="18" fillId="25" borderId="18" xfId="1" applyFont="1" applyFill="1" applyBorder="1" applyAlignment="1">
      <alignment horizontal="center" vertical="center" wrapText="1"/>
    </xf>
    <xf numFmtId="0" fontId="18" fillId="25" borderId="12" xfId="1" applyFont="1" applyFill="1" applyBorder="1" applyAlignment="1">
      <alignment horizontal="center" vertical="center" wrapText="1"/>
    </xf>
    <xf numFmtId="49" fontId="18" fillId="25" borderId="18" xfId="1" applyNumberFormat="1" applyFont="1" applyFill="1" applyBorder="1" applyAlignment="1">
      <alignment horizontal="center" vertical="center" wrapText="1"/>
    </xf>
    <xf numFmtId="49" fontId="18" fillId="25" borderId="12" xfId="1" applyNumberFormat="1" applyFont="1" applyFill="1" applyBorder="1" applyAlignment="1">
      <alignment horizontal="center" vertical="center" wrapText="1"/>
    </xf>
    <xf numFmtId="10" fontId="0" fillId="33" borderId="18" xfId="0" applyNumberFormat="1" applyFill="1" applyBorder="1" applyAlignment="1">
      <alignment horizontal="center"/>
    </xf>
    <xf numFmtId="10" fontId="0" fillId="33" borderId="12" xfId="0" applyNumberFormat="1" applyFill="1" applyBorder="1" applyAlignment="1">
      <alignment horizontal="center"/>
    </xf>
    <xf numFmtId="170" fontId="1" fillId="0" borderId="18" xfId="1" applyNumberFormat="1" applyFill="1" applyBorder="1" applyAlignment="1">
      <alignment horizontal="center" wrapText="1"/>
    </xf>
    <xf numFmtId="170" fontId="1" fillId="0" borderId="12" xfId="1" applyNumberFormat="1" applyFill="1" applyBorder="1" applyAlignment="1">
      <alignment horizontal="center" wrapText="1"/>
    </xf>
    <xf numFmtId="170" fontId="1" fillId="34" borderId="18" xfId="1" applyNumberFormat="1" applyFill="1" applyBorder="1" applyAlignment="1">
      <alignment horizontal="center" wrapText="1"/>
    </xf>
    <xf numFmtId="170" fontId="1" fillId="34" borderId="12" xfId="1" applyNumberFormat="1" applyFill="1" applyBorder="1" applyAlignment="1">
      <alignment horizontal="center" wrapText="1"/>
    </xf>
    <xf numFmtId="49" fontId="20" fillId="29" borderId="19" xfId="1" applyNumberFormat="1" applyFont="1" applyFill="1" applyBorder="1" applyAlignment="1">
      <alignment horizontal="left"/>
    </xf>
    <xf numFmtId="0" fontId="24" fillId="26" borderId="17" xfId="1" applyFont="1" applyFill="1" applyBorder="1" applyAlignment="1">
      <alignment horizontal="center" vertical="center" wrapText="1"/>
    </xf>
    <xf numFmtId="0" fontId="24" fillId="26" borderId="15" xfId="1" applyFont="1" applyFill="1" applyBorder="1" applyAlignment="1">
      <alignment horizontal="center" vertical="center" wrapText="1"/>
    </xf>
    <xf numFmtId="0" fontId="24" fillId="26" borderId="24" xfId="1" applyFont="1" applyFill="1" applyBorder="1" applyAlignment="1">
      <alignment horizontal="center" vertical="center" wrapText="1"/>
    </xf>
    <xf numFmtId="0" fontId="24" fillId="26" borderId="23" xfId="1" applyFont="1" applyFill="1" applyBorder="1" applyAlignment="1">
      <alignment horizontal="center" vertical="center" wrapText="1"/>
    </xf>
    <xf numFmtId="0" fontId="24" fillId="26" borderId="13" xfId="1" applyFont="1" applyFill="1" applyBorder="1" applyAlignment="1">
      <alignment horizontal="center" vertical="center" wrapText="1"/>
    </xf>
    <xf numFmtId="0" fontId="24" fillId="26" borderId="14" xfId="1" applyFont="1" applyFill="1" applyBorder="1" applyAlignment="1">
      <alignment horizontal="center" vertical="center" wrapText="1"/>
    </xf>
    <xf numFmtId="0" fontId="16" fillId="0" borderId="16" xfId="1" applyFont="1" applyFill="1" applyBorder="1" applyAlignment="1">
      <alignment horizontal="center" vertical="center"/>
    </xf>
    <xf numFmtId="0" fontId="16" fillId="0" borderId="20" xfId="1" applyFont="1" applyFill="1" applyBorder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1" fillId="0" borderId="18" xfId="1" applyFill="1" applyBorder="1" applyAlignment="1">
      <alignment horizontal="left"/>
    </xf>
    <xf numFmtId="0" fontId="1" fillId="0" borderId="12" xfId="1" applyFill="1" applyBorder="1" applyAlignment="1">
      <alignment horizontal="left"/>
    </xf>
    <xf numFmtId="0" fontId="19" fillId="0" borderId="18" xfId="1" applyFont="1" applyFill="1" applyBorder="1" applyAlignment="1">
      <alignment horizontal="left"/>
    </xf>
    <xf numFmtId="0" fontId="19" fillId="0" borderId="12" xfId="1" applyFont="1" applyFill="1" applyBorder="1" applyAlignment="1">
      <alignment horizontal="left"/>
    </xf>
    <xf numFmtId="0" fontId="16" fillId="0" borderId="16" xfId="1" applyFont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0" fontId="19" fillId="0" borderId="18" xfId="0" applyFont="1" applyBorder="1" applyAlignment="1">
      <alignment horizontal="left"/>
    </xf>
    <xf numFmtId="0" fontId="19" fillId="0" borderId="12" xfId="0" applyFont="1" applyBorder="1" applyAlignment="1">
      <alignment horizontal="left"/>
    </xf>
    <xf numFmtId="10" fontId="0" fillId="34" borderId="18" xfId="0" applyNumberFormat="1" applyFill="1" applyBorder="1" applyAlignment="1">
      <alignment horizontal="center"/>
    </xf>
    <xf numFmtId="10" fontId="0" fillId="34" borderId="12" xfId="0" applyNumberFormat="1" applyFill="1" applyBorder="1" applyAlignment="1">
      <alignment horizontal="center"/>
    </xf>
    <xf numFmtId="0" fontId="28" fillId="28" borderId="11" xfId="1" applyFont="1" applyFill="1" applyBorder="1" applyAlignment="1">
      <alignment horizontal="center"/>
    </xf>
    <xf numFmtId="0" fontId="5" fillId="28" borderId="11" xfId="1" applyFont="1" applyFill="1" applyBorder="1" applyAlignment="1">
      <alignment horizontal="center" vertical="center" wrapText="1"/>
    </xf>
    <xf numFmtId="0" fontId="5" fillId="28" borderId="10" xfId="1" applyFont="1" applyFill="1" applyBorder="1" applyAlignment="1">
      <alignment horizontal="center" vertical="center" wrapText="1"/>
    </xf>
    <xf numFmtId="0" fontId="27" fillId="27" borderId="18" xfId="1" applyFont="1" applyFill="1" applyBorder="1" applyAlignment="1">
      <alignment horizontal="center"/>
    </xf>
    <xf numFmtId="0" fontId="27" fillId="27" borderId="19" xfId="1" applyFont="1" applyFill="1" applyBorder="1" applyAlignment="1">
      <alignment horizontal="center"/>
    </xf>
    <xf numFmtId="0" fontId="27" fillId="27" borderId="12" xfId="1" applyFont="1" applyFill="1" applyBorder="1" applyAlignment="1">
      <alignment horizontal="center"/>
    </xf>
    <xf numFmtId="0" fontId="28" fillId="28" borderId="13" xfId="1" applyFont="1" applyFill="1" applyBorder="1" applyAlignment="1">
      <alignment horizontal="center"/>
    </xf>
    <xf numFmtId="0" fontId="28" fillId="28" borderId="21" xfId="1" applyFont="1" applyFill="1" applyBorder="1" applyAlignment="1">
      <alignment horizontal="center"/>
    </xf>
    <xf numFmtId="170" fontId="1" fillId="0" borderId="18" xfId="1" applyNumberFormat="1" applyBorder="1" applyAlignment="1">
      <alignment horizontal="center"/>
    </xf>
    <xf numFmtId="170" fontId="1" fillId="0" borderId="12" xfId="1" applyNumberFormat="1" applyBorder="1" applyAlignment="1">
      <alignment horizontal="center"/>
    </xf>
    <xf numFmtId="49" fontId="18" fillId="0" borderId="18" xfId="1" applyNumberFormat="1" applyFont="1" applyFill="1" applyBorder="1" applyAlignment="1">
      <alignment horizontal="center" vertical="center" wrapText="1"/>
    </xf>
    <xf numFmtId="49" fontId="18" fillId="0" borderId="12" xfId="1" applyNumberFormat="1" applyFont="1" applyFill="1" applyBorder="1" applyAlignment="1">
      <alignment horizontal="center" vertical="center" wrapText="1"/>
    </xf>
    <xf numFmtId="0" fontId="16" fillId="32" borderId="18" xfId="46" applyFont="1" applyFill="1" applyBorder="1" applyAlignment="1">
      <alignment horizontal="center"/>
    </xf>
    <xf numFmtId="0" fontId="16" fillId="32" borderId="19" xfId="46" applyFont="1" applyFill="1" applyBorder="1" applyAlignment="1">
      <alignment horizontal="center"/>
    </xf>
    <xf numFmtId="168" fontId="0" fillId="35" borderId="16" xfId="0" applyNumberFormat="1" applyFill="1" applyBorder="1" applyAlignment="1">
      <alignment horizontal="center"/>
    </xf>
    <xf numFmtId="168" fontId="0" fillId="35" borderId="20" xfId="0" applyNumberFormat="1" applyFill="1" applyBorder="1" applyAlignment="1">
      <alignment horizontal="center"/>
    </xf>
    <xf numFmtId="168" fontId="0" fillId="35" borderId="11" xfId="0" applyNumberFormat="1" applyFill="1" applyBorder="1" applyAlignment="1">
      <alignment horizontal="center"/>
    </xf>
    <xf numFmtId="165" fontId="31" fillId="35" borderId="16" xfId="47" applyNumberFormat="1" applyFill="1" applyBorder="1" applyAlignment="1">
      <alignment horizontal="center" vertical="center"/>
    </xf>
    <xf numFmtId="165" fontId="31" fillId="35" borderId="20" xfId="47" applyNumberFormat="1" applyFill="1" applyBorder="1" applyAlignment="1">
      <alignment horizontal="center" vertical="center"/>
    </xf>
    <xf numFmtId="165" fontId="31" fillId="35" borderId="11" xfId="47" applyNumberFormat="1" applyFill="1" applyBorder="1" applyAlignment="1">
      <alignment horizontal="center" vertical="center"/>
    </xf>
    <xf numFmtId="0" fontId="26" fillId="28" borderId="18" xfId="1" applyFont="1" applyFill="1" applyBorder="1" applyAlignment="1">
      <alignment vertical="center"/>
    </xf>
  </cellXfs>
  <cellStyles count="48">
    <cellStyle name="=C:\WINDOWS\SYSTEM32\COMMAND.COM" xfId="2"/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" xfId="46"/>
    <cellStyle name="Normal 2" xfId="1"/>
    <cellStyle name="Normal 2 2" xfId="47"/>
    <cellStyle name="Note 2" xfId="39"/>
    <cellStyle name="Output 2" xfId="40"/>
    <cellStyle name="Percent" xfId="45" builtinId="5"/>
    <cellStyle name="Percent 2" xfId="41"/>
    <cellStyle name="Title 2" xfId="42"/>
    <cellStyle name="Total 2" xfId="43"/>
    <cellStyle name="Warning Text 2" xfId="44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abSelected="1" zoomScale="90" zoomScaleNormal="90" workbookViewId="0">
      <pane xSplit="1" ySplit="9" topLeftCell="B10" activePane="bottomRight" state="frozen"/>
      <selection activeCell="F21" sqref="F21"/>
      <selection pane="topRight" activeCell="F21" sqref="F21"/>
      <selection pane="bottomLeft" activeCell="F21" sqref="F21"/>
      <selection pane="bottomRight" activeCell="A18" sqref="A18"/>
    </sheetView>
  </sheetViews>
  <sheetFormatPr defaultRowHeight="14.4"/>
  <cols>
    <col min="1" max="1" width="46.6640625" bestFit="1" customWidth="1"/>
    <col min="2" max="3" width="11.6640625" customWidth="1"/>
    <col min="4" max="4" width="13.6640625" customWidth="1"/>
    <col min="5" max="5" width="11.44140625" customWidth="1"/>
    <col min="6" max="9" width="13.6640625" customWidth="1"/>
    <col min="10" max="10" width="11.6640625" bestFit="1" customWidth="1"/>
    <col min="11" max="12" width="11.109375" customWidth="1"/>
    <col min="13" max="18" width="13.6640625" customWidth="1"/>
  </cols>
  <sheetData>
    <row r="1" spans="1:18" ht="21">
      <c r="A1" s="51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</row>
    <row r="2" spans="1:18" ht="25.8">
      <c r="A2" s="125" t="s">
        <v>25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18" ht="25.8">
      <c r="A3" s="125" t="s">
        <v>26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</row>
    <row r="4" spans="1:18" ht="25.8">
      <c r="A4" s="125" t="s">
        <v>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</row>
    <row r="5" spans="1:18" ht="25.8">
      <c r="A5" s="125" t="s">
        <v>2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</row>
    <row r="6" spans="1:18" ht="25.8">
      <c r="A6" s="122" t="s">
        <v>3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</row>
    <row r="7" spans="1:18" ht="43.2">
      <c r="A7" s="4" t="s">
        <v>4</v>
      </c>
      <c r="B7" s="13" t="s">
        <v>28</v>
      </c>
      <c r="C7" s="13" t="s">
        <v>28</v>
      </c>
      <c r="D7" s="13" t="s">
        <v>28</v>
      </c>
      <c r="E7" s="13" t="s">
        <v>5</v>
      </c>
      <c r="F7" s="13" t="s">
        <v>5</v>
      </c>
      <c r="G7" s="13" t="s">
        <v>5</v>
      </c>
      <c r="H7" s="13" t="s">
        <v>5</v>
      </c>
      <c r="I7" s="13" t="s">
        <v>6</v>
      </c>
      <c r="J7" s="13" t="s">
        <v>7</v>
      </c>
      <c r="K7" s="13" t="s">
        <v>8</v>
      </c>
      <c r="L7" s="13" t="s">
        <v>8</v>
      </c>
      <c r="M7" s="13" t="s">
        <v>9</v>
      </c>
      <c r="N7" s="13" t="s">
        <v>9</v>
      </c>
      <c r="O7" s="13" t="s">
        <v>29</v>
      </c>
      <c r="P7" s="13" t="s">
        <v>29</v>
      </c>
      <c r="Q7" s="13" t="s">
        <v>29</v>
      </c>
      <c r="R7" s="13" t="s">
        <v>29</v>
      </c>
    </row>
    <row r="8" spans="1:18">
      <c r="A8" s="2" t="s">
        <v>10</v>
      </c>
      <c r="B8" s="103" t="s">
        <v>103</v>
      </c>
      <c r="C8" s="103" t="s">
        <v>103</v>
      </c>
      <c r="D8" s="29" t="s">
        <v>103</v>
      </c>
      <c r="E8" s="29" t="s">
        <v>103</v>
      </c>
      <c r="F8" s="29" t="s">
        <v>103</v>
      </c>
      <c r="G8" s="29" t="s">
        <v>103</v>
      </c>
      <c r="H8" s="29" t="s">
        <v>103</v>
      </c>
      <c r="I8" s="29" t="s">
        <v>103</v>
      </c>
      <c r="J8" s="29" t="s">
        <v>103</v>
      </c>
      <c r="K8" s="103" t="s">
        <v>103</v>
      </c>
      <c r="L8" s="103" t="s">
        <v>103</v>
      </c>
      <c r="M8" s="29" t="s">
        <v>103</v>
      </c>
      <c r="N8" s="29" t="s">
        <v>103</v>
      </c>
      <c r="O8" s="29" t="s">
        <v>103</v>
      </c>
      <c r="P8" s="29" t="s">
        <v>103</v>
      </c>
      <c r="Q8" s="29" t="s">
        <v>103</v>
      </c>
      <c r="R8" s="29" t="s">
        <v>103</v>
      </c>
    </row>
    <row r="9" spans="1:18" ht="57.6">
      <c r="A9" s="5" t="s">
        <v>11</v>
      </c>
      <c r="B9" s="103" t="s">
        <v>264</v>
      </c>
      <c r="C9" s="103" t="s">
        <v>265</v>
      </c>
      <c r="D9" s="103" t="s">
        <v>230</v>
      </c>
      <c r="E9" s="61" t="s">
        <v>134</v>
      </c>
      <c r="F9" s="61" t="s">
        <v>94</v>
      </c>
      <c r="G9" s="29" t="s">
        <v>95</v>
      </c>
      <c r="H9" s="29" t="s">
        <v>96</v>
      </c>
      <c r="I9" s="103" t="s">
        <v>231</v>
      </c>
      <c r="J9" s="61" t="s">
        <v>135</v>
      </c>
      <c r="K9" s="103" t="s">
        <v>254</v>
      </c>
      <c r="L9" s="103" t="s">
        <v>255</v>
      </c>
      <c r="M9" s="103" t="s">
        <v>245</v>
      </c>
      <c r="N9" s="103" t="s">
        <v>246</v>
      </c>
      <c r="O9" s="103" t="s">
        <v>247</v>
      </c>
      <c r="P9" s="103" t="s">
        <v>248</v>
      </c>
      <c r="Q9" s="103" t="s">
        <v>249</v>
      </c>
      <c r="R9" s="103" t="s">
        <v>250</v>
      </c>
    </row>
    <row r="10" spans="1:18">
      <c r="A10" s="50" t="s">
        <v>12</v>
      </c>
      <c r="B10" s="104">
        <v>1595</v>
      </c>
      <c r="C10" s="104">
        <v>1595</v>
      </c>
      <c r="D10" s="60">
        <v>3900</v>
      </c>
      <c r="E10" s="60">
        <v>1195</v>
      </c>
      <c r="F10" s="60">
        <v>1300</v>
      </c>
      <c r="G10" s="60">
        <v>1560</v>
      </c>
      <c r="H10" s="60">
        <v>1870</v>
      </c>
      <c r="I10" s="60">
        <v>4700</v>
      </c>
      <c r="J10" s="60">
        <v>1795</v>
      </c>
      <c r="K10" s="111">
        <v>6000</v>
      </c>
      <c r="L10" s="111">
        <v>7300</v>
      </c>
      <c r="M10" s="60">
        <v>3540</v>
      </c>
      <c r="N10" s="60">
        <v>4740</v>
      </c>
      <c r="O10" s="60">
        <v>4600</v>
      </c>
      <c r="P10" s="60">
        <v>5800</v>
      </c>
      <c r="Q10" s="60">
        <v>5800</v>
      </c>
      <c r="R10" s="60">
        <v>7000</v>
      </c>
    </row>
    <row r="11" spans="1:18">
      <c r="A11" s="50" t="s">
        <v>227</v>
      </c>
      <c r="B11" s="104" t="s">
        <v>229</v>
      </c>
      <c r="C11" s="104" t="s">
        <v>229</v>
      </c>
      <c r="D11" s="60" t="s">
        <v>229</v>
      </c>
      <c r="E11" s="60" t="s">
        <v>229</v>
      </c>
      <c r="F11" s="60" t="s">
        <v>229</v>
      </c>
      <c r="G11" s="60" t="s">
        <v>229</v>
      </c>
      <c r="H11" s="60" t="s">
        <v>229</v>
      </c>
      <c r="I11" s="60" t="s">
        <v>229</v>
      </c>
      <c r="J11" s="60" t="s">
        <v>229</v>
      </c>
      <c r="K11" s="104" t="s">
        <v>229</v>
      </c>
      <c r="L11" s="104" t="s">
        <v>229</v>
      </c>
      <c r="M11" s="60" t="s">
        <v>229</v>
      </c>
      <c r="N11" s="60" t="s">
        <v>229</v>
      </c>
      <c r="O11" s="60" t="s">
        <v>229</v>
      </c>
      <c r="P11" s="60" t="s">
        <v>229</v>
      </c>
      <c r="Q11" s="60" t="s">
        <v>229</v>
      </c>
      <c r="R11" s="60" t="s">
        <v>229</v>
      </c>
    </row>
    <row r="12" spans="1:18">
      <c r="A12" s="50" t="s">
        <v>228</v>
      </c>
      <c r="B12" s="115">
        <v>1595</v>
      </c>
      <c r="C12" s="115">
        <v>1595</v>
      </c>
      <c r="D12" s="95">
        <f t="shared" ref="D12:R12" si="0">SUM(D10:D11)</f>
        <v>3900</v>
      </c>
      <c r="E12" s="95">
        <f t="shared" si="0"/>
        <v>1195</v>
      </c>
      <c r="F12" s="95">
        <f t="shared" si="0"/>
        <v>1300</v>
      </c>
      <c r="G12" s="95">
        <f t="shared" si="0"/>
        <v>1560</v>
      </c>
      <c r="H12" s="95">
        <f t="shared" si="0"/>
        <v>1870</v>
      </c>
      <c r="I12" s="95">
        <f t="shared" si="0"/>
        <v>4700</v>
      </c>
      <c r="J12" s="95">
        <f t="shared" si="0"/>
        <v>1795</v>
      </c>
      <c r="K12" s="115">
        <f t="shared" si="0"/>
        <v>6000</v>
      </c>
      <c r="L12" s="115">
        <f t="shared" si="0"/>
        <v>7300</v>
      </c>
      <c r="M12" s="95">
        <f t="shared" si="0"/>
        <v>3540</v>
      </c>
      <c r="N12" s="95">
        <f t="shared" si="0"/>
        <v>4740</v>
      </c>
      <c r="O12" s="95">
        <f t="shared" si="0"/>
        <v>4600</v>
      </c>
      <c r="P12" s="95">
        <f t="shared" si="0"/>
        <v>5800</v>
      </c>
      <c r="Q12" s="95">
        <f t="shared" si="0"/>
        <v>5800</v>
      </c>
      <c r="R12" s="95">
        <f t="shared" si="0"/>
        <v>7000</v>
      </c>
    </row>
    <row r="13" spans="1:18">
      <c r="A13" s="43" t="s">
        <v>80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>
      <c r="A14" s="47" t="s">
        <v>13</v>
      </c>
      <c r="B14" s="111" t="s">
        <v>104</v>
      </c>
      <c r="C14" s="111" t="s">
        <v>104</v>
      </c>
      <c r="D14" s="55" t="s">
        <v>104</v>
      </c>
      <c r="E14" s="55" t="s">
        <v>104</v>
      </c>
      <c r="F14" s="59" t="s">
        <v>105</v>
      </c>
      <c r="G14" s="59" t="s">
        <v>105</v>
      </c>
      <c r="H14" s="59" t="s">
        <v>105</v>
      </c>
      <c r="I14" s="55" t="s">
        <v>104</v>
      </c>
      <c r="J14" s="55" t="s">
        <v>104</v>
      </c>
      <c r="K14" s="111" t="s">
        <v>104</v>
      </c>
      <c r="L14" s="111" t="s">
        <v>104</v>
      </c>
      <c r="M14" s="55" t="s">
        <v>104</v>
      </c>
      <c r="N14" s="55" t="s">
        <v>104</v>
      </c>
      <c r="O14" s="55" t="s">
        <v>104</v>
      </c>
      <c r="P14" s="55" t="s">
        <v>104</v>
      </c>
      <c r="Q14" s="55" t="s">
        <v>104</v>
      </c>
      <c r="R14" s="55" t="s">
        <v>104</v>
      </c>
    </row>
    <row r="15" spans="1:18">
      <c r="A15" s="47" t="s">
        <v>14</v>
      </c>
      <c r="B15" s="111" t="s">
        <v>105</v>
      </c>
      <c r="C15" s="111" t="s">
        <v>105</v>
      </c>
      <c r="D15" s="55" t="s">
        <v>105</v>
      </c>
      <c r="E15" s="55" t="s">
        <v>105</v>
      </c>
      <c r="F15" s="59" t="s">
        <v>105</v>
      </c>
      <c r="G15" s="55" t="s">
        <v>104</v>
      </c>
      <c r="H15" s="55" t="s">
        <v>104</v>
      </c>
      <c r="I15" s="55" t="s">
        <v>105</v>
      </c>
      <c r="J15" s="55" t="s">
        <v>105</v>
      </c>
      <c r="K15" s="111" t="s">
        <v>105</v>
      </c>
      <c r="L15" s="111" t="s">
        <v>105</v>
      </c>
      <c r="M15" s="55" t="s">
        <v>105</v>
      </c>
      <c r="N15" s="55" t="s">
        <v>105</v>
      </c>
      <c r="O15" s="55" t="s">
        <v>105</v>
      </c>
      <c r="P15" s="55" t="s">
        <v>105</v>
      </c>
      <c r="Q15" s="55" t="s">
        <v>105</v>
      </c>
      <c r="R15" s="55" t="s">
        <v>105</v>
      </c>
    </row>
    <row r="16" spans="1:18">
      <c r="A16" s="47" t="s">
        <v>15</v>
      </c>
      <c r="B16" s="111" t="s">
        <v>104</v>
      </c>
      <c r="C16" s="111" t="s">
        <v>104</v>
      </c>
      <c r="D16" s="55" t="s">
        <v>105</v>
      </c>
      <c r="E16" s="55" t="s">
        <v>104</v>
      </c>
      <c r="F16" s="55" t="s">
        <v>105</v>
      </c>
      <c r="G16" s="55" t="s">
        <v>105</v>
      </c>
      <c r="H16" s="55" t="s">
        <v>105</v>
      </c>
      <c r="I16" s="55" t="s">
        <v>105</v>
      </c>
      <c r="J16" s="55" t="s">
        <v>104</v>
      </c>
      <c r="K16" s="111" t="s">
        <v>105</v>
      </c>
      <c r="L16" s="111" t="s">
        <v>105</v>
      </c>
      <c r="M16" s="55" t="s">
        <v>105</v>
      </c>
      <c r="N16" s="55" t="s">
        <v>105</v>
      </c>
      <c r="O16" s="55" t="s">
        <v>105</v>
      </c>
      <c r="P16" s="55" t="s">
        <v>105</v>
      </c>
      <c r="Q16" s="55" t="s">
        <v>105</v>
      </c>
      <c r="R16" s="55" t="s">
        <v>105</v>
      </c>
    </row>
    <row r="17" spans="1:18">
      <c r="A17" s="47" t="s">
        <v>16</v>
      </c>
      <c r="B17" s="111" t="s">
        <v>105</v>
      </c>
      <c r="C17" s="111" t="s">
        <v>105</v>
      </c>
      <c r="D17" s="55" t="s">
        <v>105</v>
      </c>
      <c r="E17" s="55" t="s">
        <v>105</v>
      </c>
      <c r="F17" s="60">
        <v>125</v>
      </c>
      <c r="G17" s="60">
        <v>125</v>
      </c>
      <c r="H17" s="60">
        <v>125</v>
      </c>
      <c r="I17" s="55" t="s">
        <v>105</v>
      </c>
      <c r="J17" s="55">
        <v>399</v>
      </c>
      <c r="K17" s="111" t="s">
        <v>105</v>
      </c>
      <c r="L17" s="111" t="s">
        <v>105</v>
      </c>
      <c r="M17" s="60">
        <v>160</v>
      </c>
      <c r="N17" s="60">
        <v>160</v>
      </c>
      <c r="O17" s="60">
        <v>160</v>
      </c>
      <c r="P17" s="60">
        <v>160</v>
      </c>
      <c r="Q17" s="60">
        <v>160</v>
      </c>
      <c r="R17" s="60">
        <v>160</v>
      </c>
    </row>
    <row r="18" spans="1:18">
      <c r="A18" s="47" t="s">
        <v>17</v>
      </c>
      <c r="B18" s="111" t="s">
        <v>105</v>
      </c>
      <c r="C18" s="111" t="s">
        <v>105</v>
      </c>
      <c r="D18" s="60">
        <v>121</v>
      </c>
      <c r="E18" s="60">
        <v>299</v>
      </c>
      <c r="F18" s="60">
        <v>84</v>
      </c>
      <c r="G18" s="60">
        <v>84</v>
      </c>
      <c r="H18" s="60">
        <v>84</v>
      </c>
      <c r="I18" s="60">
        <v>121</v>
      </c>
      <c r="J18" s="60">
        <v>349</v>
      </c>
      <c r="K18" s="111" t="s">
        <v>105</v>
      </c>
      <c r="L18" s="111" t="s">
        <v>105</v>
      </c>
      <c r="M18" s="55" t="s">
        <v>105</v>
      </c>
      <c r="N18" s="55" t="s">
        <v>105</v>
      </c>
      <c r="O18" s="55" t="s">
        <v>105</v>
      </c>
      <c r="P18" s="55" t="s">
        <v>105</v>
      </c>
      <c r="Q18" s="55" t="s">
        <v>105</v>
      </c>
      <c r="R18" s="55" t="s">
        <v>105</v>
      </c>
    </row>
    <row r="19" spans="1:18">
      <c r="A19" s="47" t="s">
        <v>18</v>
      </c>
      <c r="B19" s="104">
        <v>299</v>
      </c>
      <c r="C19" s="104">
        <v>299</v>
      </c>
      <c r="D19" s="60">
        <v>526</v>
      </c>
      <c r="E19" s="60" t="s">
        <v>105</v>
      </c>
      <c r="F19" s="55" t="s">
        <v>105</v>
      </c>
      <c r="G19" s="55" t="s">
        <v>105</v>
      </c>
      <c r="H19" s="55" t="s">
        <v>105</v>
      </c>
      <c r="I19" s="60">
        <v>526</v>
      </c>
      <c r="J19" s="60" t="s">
        <v>105</v>
      </c>
      <c r="K19" s="104">
        <v>560</v>
      </c>
      <c r="L19" s="104">
        <v>560</v>
      </c>
      <c r="M19" s="60">
        <v>560</v>
      </c>
      <c r="N19" s="60">
        <v>560</v>
      </c>
      <c r="O19" s="60">
        <v>560</v>
      </c>
      <c r="P19" s="60">
        <v>560</v>
      </c>
      <c r="Q19" s="60">
        <v>560</v>
      </c>
      <c r="R19" s="60">
        <v>560</v>
      </c>
    </row>
    <row r="20" spans="1:18">
      <c r="A20" s="47" t="s">
        <v>19</v>
      </c>
      <c r="B20" s="111" t="s">
        <v>105</v>
      </c>
      <c r="C20" s="111" t="s">
        <v>105</v>
      </c>
      <c r="D20" s="55" t="s">
        <v>104</v>
      </c>
      <c r="E20" s="55" t="s">
        <v>105</v>
      </c>
      <c r="F20" s="55" t="s">
        <v>104</v>
      </c>
      <c r="G20" s="55" t="s">
        <v>104</v>
      </c>
      <c r="H20" s="55" t="s">
        <v>104</v>
      </c>
      <c r="I20" s="55" t="s">
        <v>104</v>
      </c>
      <c r="J20" s="60" t="s">
        <v>105</v>
      </c>
      <c r="K20" s="111" t="s">
        <v>104</v>
      </c>
      <c r="L20" s="111" t="s">
        <v>104</v>
      </c>
      <c r="M20" s="55" t="s">
        <v>104</v>
      </c>
      <c r="N20" s="55" t="s">
        <v>104</v>
      </c>
      <c r="O20" s="55" t="s">
        <v>104</v>
      </c>
      <c r="P20" s="55" t="s">
        <v>104</v>
      </c>
      <c r="Q20" s="55" t="s">
        <v>104</v>
      </c>
      <c r="R20" s="55" t="s">
        <v>104</v>
      </c>
    </row>
    <row r="21" spans="1:18">
      <c r="A21" s="47" t="s">
        <v>86</v>
      </c>
      <c r="B21" s="111" t="s">
        <v>105</v>
      </c>
      <c r="C21" s="111" t="s">
        <v>105</v>
      </c>
      <c r="D21" s="55" t="s">
        <v>105</v>
      </c>
      <c r="E21" s="55" t="s">
        <v>105</v>
      </c>
      <c r="F21" s="55" t="s">
        <v>105</v>
      </c>
      <c r="G21" s="55" t="s">
        <v>105</v>
      </c>
      <c r="H21" s="55" t="s">
        <v>105</v>
      </c>
      <c r="I21" s="55" t="s">
        <v>105</v>
      </c>
      <c r="J21" s="60" t="s">
        <v>105</v>
      </c>
      <c r="K21" s="111" t="s">
        <v>105</v>
      </c>
      <c r="L21" s="111" t="s">
        <v>105</v>
      </c>
      <c r="M21" s="55" t="s">
        <v>105</v>
      </c>
      <c r="N21" s="55" t="s">
        <v>105</v>
      </c>
      <c r="O21" s="55" t="s">
        <v>105</v>
      </c>
      <c r="P21" s="55" t="s">
        <v>105</v>
      </c>
      <c r="Q21" s="55" t="s">
        <v>105</v>
      </c>
      <c r="R21" s="55" t="s">
        <v>105</v>
      </c>
    </row>
    <row r="22" spans="1:18">
      <c r="A22" s="41" t="s">
        <v>87</v>
      </c>
      <c r="B22" s="104" t="s">
        <v>105</v>
      </c>
      <c r="C22" s="104" t="s">
        <v>105</v>
      </c>
      <c r="D22" s="60">
        <v>1260</v>
      </c>
      <c r="E22" s="60" t="s">
        <v>105</v>
      </c>
      <c r="F22" s="55" t="s">
        <v>105</v>
      </c>
      <c r="G22" s="55" t="s">
        <v>105</v>
      </c>
      <c r="H22" s="55" t="s">
        <v>105</v>
      </c>
      <c r="I22" s="60">
        <v>1260</v>
      </c>
      <c r="J22" s="60" t="s">
        <v>105</v>
      </c>
      <c r="K22" s="111" t="s">
        <v>105</v>
      </c>
      <c r="L22" s="111" t="s">
        <v>104</v>
      </c>
      <c r="M22" s="55" t="s">
        <v>105</v>
      </c>
      <c r="N22" s="55" t="s">
        <v>104</v>
      </c>
      <c r="O22" s="55" t="s">
        <v>105</v>
      </c>
      <c r="P22" s="55" t="s">
        <v>104</v>
      </c>
      <c r="Q22" s="55" t="s">
        <v>105</v>
      </c>
      <c r="R22" s="55" t="s">
        <v>104</v>
      </c>
    </row>
    <row r="23" spans="1:18">
      <c r="A23" s="93" t="s">
        <v>106</v>
      </c>
      <c r="B23" s="111" t="s">
        <v>105</v>
      </c>
      <c r="C23" s="111" t="s">
        <v>105</v>
      </c>
      <c r="D23" s="55" t="s">
        <v>105</v>
      </c>
      <c r="E23" s="55" t="s">
        <v>105</v>
      </c>
      <c r="F23" s="55" t="s">
        <v>105</v>
      </c>
      <c r="G23" s="55" t="s">
        <v>105</v>
      </c>
      <c r="H23" s="55" t="s">
        <v>105</v>
      </c>
      <c r="I23" s="55" t="s">
        <v>105</v>
      </c>
      <c r="J23" s="60" t="s">
        <v>105</v>
      </c>
      <c r="K23" s="111">
        <v>1200</v>
      </c>
      <c r="L23" s="111">
        <v>1200</v>
      </c>
      <c r="M23" s="60">
        <v>1200</v>
      </c>
      <c r="N23" s="60">
        <v>1200</v>
      </c>
      <c r="O23" s="60">
        <v>1200</v>
      </c>
      <c r="P23" s="60">
        <v>1200</v>
      </c>
      <c r="Q23" s="60">
        <v>1200</v>
      </c>
      <c r="R23" s="60">
        <v>1200</v>
      </c>
    </row>
    <row r="24" spans="1:18">
      <c r="A24" s="94" t="s">
        <v>107</v>
      </c>
      <c r="B24" s="104" t="s">
        <v>105</v>
      </c>
      <c r="C24" s="104" t="s">
        <v>105</v>
      </c>
      <c r="D24" s="60">
        <v>420</v>
      </c>
      <c r="E24" s="60" t="s">
        <v>105</v>
      </c>
      <c r="F24" s="60">
        <v>357</v>
      </c>
      <c r="G24" s="60">
        <v>357</v>
      </c>
      <c r="H24" s="60">
        <v>357</v>
      </c>
      <c r="I24" s="60">
        <v>420</v>
      </c>
      <c r="J24" s="60" t="s">
        <v>105</v>
      </c>
      <c r="K24" s="111">
        <v>420</v>
      </c>
      <c r="L24" s="111">
        <v>420</v>
      </c>
      <c r="M24" s="60">
        <v>420</v>
      </c>
      <c r="N24" s="60">
        <v>420</v>
      </c>
      <c r="O24" s="60">
        <v>420</v>
      </c>
      <c r="P24" s="60">
        <v>420</v>
      </c>
      <c r="Q24" s="60">
        <v>420</v>
      </c>
      <c r="R24" s="60">
        <v>420</v>
      </c>
    </row>
    <row r="25" spans="1:18">
      <c r="A25" s="94" t="s">
        <v>116</v>
      </c>
      <c r="B25" s="111" t="s">
        <v>105</v>
      </c>
      <c r="C25" s="111" t="s">
        <v>105</v>
      </c>
      <c r="D25" s="55" t="s">
        <v>119</v>
      </c>
      <c r="E25" s="55" t="s">
        <v>105</v>
      </c>
      <c r="F25" s="55" t="s">
        <v>105</v>
      </c>
      <c r="G25" s="55" t="s">
        <v>105</v>
      </c>
      <c r="H25" s="55" t="s">
        <v>105</v>
      </c>
      <c r="I25" s="55" t="s">
        <v>119</v>
      </c>
      <c r="J25" s="60" t="s">
        <v>105</v>
      </c>
      <c r="K25" s="111" t="s">
        <v>105</v>
      </c>
      <c r="L25" s="111" t="s">
        <v>105</v>
      </c>
      <c r="M25" s="60">
        <v>420</v>
      </c>
      <c r="N25" s="60">
        <v>420</v>
      </c>
      <c r="O25" s="60">
        <v>420</v>
      </c>
      <c r="P25" s="60">
        <v>420</v>
      </c>
      <c r="Q25" s="60">
        <v>420</v>
      </c>
      <c r="R25" s="60">
        <v>420</v>
      </c>
    </row>
    <row r="26" spans="1:18">
      <c r="A26" s="94" t="s">
        <v>108</v>
      </c>
      <c r="B26" s="104" t="s">
        <v>105</v>
      </c>
      <c r="C26" s="104" t="s">
        <v>105</v>
      </c>
      <c r="D26" s="104">
        <v>330</v>
      </c>
      <c r="E26" s="60" t="s">
        <v>105</v>
      </c>
      <c r="F26" s="104">
        <v>330</v>
      </c>
      <c r="G26" s="104">
        <v>330</v>
      </c>
      <c r="H26" s="104">
        <v>330</v>
      </c>
      <c r="I26" s="104">
        <v>330</v>
      </c>
      <c r="J26" s="60" t="s">
        <v>105</v>
      </c>
      <c r="K26" s="104">
        <v>330</v>
      </c>
      <c r="L26" s="104">
        <v>330</v>
      </c>
      <c r="M26" s="104">
        <v>330</v>
      </c>
      <c r="N26" s="104">
        <v>330</v>
      </c>
      <c r="O26" s="104">
        <v>330</v>
      </c>
      <c r="P26" s="104">
        <v>330</v>
      </c>
      <c r="Q26" s="104">
        <v>330</v>
      </c>
      <c r="R26" s="104">
        <v>330</v>
      </c>
    </row>
    <row r="27" spans="1:18">
      <c r="A27" s="94" t="s">
        <v>109</v>
      </c>
      <c r="B27" s="111" t="s">
        <v>105</v>
      </c>
      <c r="C27" s="111" t="s">
        <v>105</v>
      </c>
      <c r="D27" s="55" t="s">
        <v>104</v>
      </c>
      <c r="E27" s="55" t="s">
        <v>105</v>
      </c>
      <c r="F27" s="55" t="s">
        <v>104</v>
      </c>
      <c r="G27" s="60">
        <v>630</v>
      </c>
      <c r="H27" s="55" t="s">
        <v>104</v>
      </c>
      <c r="I27" s="55" t="s">
        <v>104</v>
      </c>
      <c r="J27" s="60" t="s">
        <v>105</v>
      </c>
      <c r="K27" s="111" t="s">
        <v>104</v>
      </c>
      <c r="L27" s="111" t="s">
        <v>104</v>
      </c>
      <c r="M27" s="55" t="s">
        <v>104</v>
      </c>
      <c r="N27" s="55" t="s">
        <v>104</v>
      </c>
      <c r="O27" s="55" t="s">
        <v>104</v>
      </c>
      <c r="P27" s="55" t="s">
        <v>104</v>
      </c>
      <c r="Q27" s="55" t="s">
        <v>104</v>
      </c>
      <c r="R27" s="55" t="s">
        <v>104</v>
      </c>
    </row>
    <row r="28" spans="1:18">
      <c r="A28" s="94" t="s">
        <v>117</v>
      </c>
      <c r="B28" s="104" t="s">
        <v>105</v>
      </c>
      <c r="C28" s="104" t="s">
        <v>105</v>
      </c>
      <c r="D28" s="60">
        <v>473</v>
      </c>
      <c r="E28" s="60" t="s">
        <v>105</v>
      </c>
      <c r="F28" s="55" t="s">
        <v>105</v>
      </c>
      <c r="G28" s="55" t="s">
        <v>105</v>
      </c>
      <c r="H28" s="55" t="s">
        <v>105</v>
      </c>
      <c r="I28" s="60">
        <v>473</v>
      </c>
      <c r="J28" s="60" t="s">
        <v>105</v>
      </c>
      <c r="K28" s="104">
        <v>473</v>
      </c>
      <c r="L28" s="104">
        <v>473</v>
      </c>
      <c r="M28" s="60">
        <v>473</v>
      </c>
      <c r="N28" s="60">
        <v>473</v>
      </c>
      <c r="O28" s="60">
        <v>473</v>
      </c>
      <c r="P28" s="60">
        <v>473</v>
      </c>
      <c r="Q28" s="60">
        <v>473</v>
      </c>
      <c r="R28" s="60">
        <v>473</v>
      </c>
    </row>
    <row r="29" spans="1:18">
      <c r="A29" s="94" t="s">
        <v>110</v>
      </c>
      <c r="B29" s="104" t="s">
        <v>105</v>
      </c>
      <c r="C29" s="104" t="s">
        <v>105</v>
      </c>
      <c r="D29" s="60">
        <v>160</v>
      </c>
      <c r="E29" s="56"/>
      <c r="F29" s="55" t="s">
        <v>105</v>
      </c>
      <c r="G29" s="55" t="s">
        <v>105</v>
      </c>
      <c r="H29" s="55" t="s">
        <v>105</v>
      </c>
      <c r="I29" s="60">
        <v>160</v>
      </c>
      <c r="J29" s="56"/>
      <c r="K29" s="104">
        <v>160</v>
      </c>
      <c r="L29" s="104">
        <v>160</v>
      </c>
      <c r="M29" s="60">
        <v>160</v>
      </c>
      <c r="N29" s="60">
        <v>160</v>
      </c>
      <c r="O29" s="60">
        <v>160</v>
      </c>
      <c r="P29" s="60">
        <v>160</v>
      </c>
      <c r="Q29" s="60">
        <v>160</v>
      </c>
      <c r="R29" s="60">
        <v>160</v>
      </c>
    </row>
    <row r="30" spans="1:18">
      <c r="A30" s="94" t="s">
        <v>112</v>
      </c>
      <c r="B30" s="104" t="s">
        <v>105</v>
      </c>
      <c r="C30" s="104" t="s">
        <v>105</v>
      </c>
      <c r="D30" s="60">
        <v>525</v>
      </c>
      <c r="E30" s="60" t="s">
        <v>105</v>
      </c>
      <c r="F30" s="55" t="s">
        <v>105</v>
      </c>
      <c r="G30" s="55" t="s">
        <v>105</v>
      </c>
      <c r="H30" s="55" t="s">
        <v>105</v>
      </c>
      <c r="I30" s="60">
        <v>525</v>
      </c>
      <c r="J30" s="60" t="s">
        <v>105</v>
      </c>
      <c r="K30" s="111" t="s">
        <v>105</v>
      </c>
      <c r="L30" s="111" t="s">
        <v>105</v>
      </c>
      <c r="M30" s="55" t="s">
        <v>105</v>
      </c>
      <c r="N30" s="55" t="s">
        <v>105</v>
      </c>
      <c r="O30" s="55" t="s">
        <v>105</v>
      </c>
      <c r="P30" s="55" t="s">
        <v>105</v>
      </c>
      <c r="Q30" s="55" t="s">
        <v>105</v>
      </c>
      <c r="R30" s="55" t="s">
        <v>105</v>
      </c>
    </row>
    <row r="31" spans="1:18">
      <c r="A31" s="94" t="s">
        <v>113</v>
      </c>
      <c r="B31" s="104" t="s">
        <v>105</v>
      </c>
      <c r="C31" s="104" t="s">
        <v>105</v>
      </c>
      <c r="D31" s="60">
        <v>350</v>
      </c>
      <c r="E31" s="60" t="s">
        <v>105</v>
      </c>
      <c r="F31" s="60">
        <v>0</v>
      </c>
      <c r="G31" s="60">
        <v>0</v>
      </c>
      <c r="H31" s="60">
        <v>0</v>
      </c>
      <c r="I31" s="60">
        <v>350</v>
      </c>
      <c r="J31" s="60" t="s">
        <v>105</v>
      </c>
      <c r="K31" s="104">
        <v>350</v>
      </c>
      <c r="L31" s="104">
        <v>350</v>
      </c>
      <c r="M31" s="60">
        <v>350</v>
      </c>
      <c r="N31" s="60">
        <v>350</v>
      </c>
      <c r="O31" s="60">
        <v>350</v>
      </c>
      <c r="P31" s="60">
        <v>350</v>
      </c>
      <c r="Q31" s="60">
        <v>350</v>
      </c>
      <c r="R31" s="60">
        <v>350</v>
      </c>
    </row>
    <row r="32" spans="1:18">
      <c r="A32" s="94" t="s">
        <v>131</v>
      </c>
      <c r="B32" s="104" t="s">
        <v>105</v>
      </c>
      <c r="C32" s="104" t="s">
        <v>105</v>
      </c>
      <c r="D32" s="74" t="s">
        <v>104</v>
      </c>
      <c r="E32" s="74" t="s">
        <v>105</v>
      </c>
      <c r="F32" s="74" t="s">
        <v>104</v>
      </c>
      <c r="G32" s="74" t="s">
        <v>104</v>
      </c>
      <c r="H32" s="74" t="s">
        <v>104</v>
      </c>
      <c r="I32" s="74" t="s">
        <v>104</v>
      </c>
      <c r="J32" s="74" t="s">
        <v>105</v>
      </c>
      <c r="K32" s="112" t="s">
        <v>104</v>
      </c>
      <c r="L32" s="112" t="s">
        <v>104</v>
      </c>
      <c r="M32" s="74" t="s">
        <v>104</v>
      </c>
      <c r="N32" s="74" t="s">
        <v>104</v>
      </c>
      <c r="O32" s="74" t="s">
        <v>104</v>
      </c>
      <c r="P32" s="74" t="s">
        <v>104</v>
      </c>
      <c r="Q32" s="74" t="s">
        <v>104</v>
      </c>
      <c r="R32" s="74" t="s">
        <v>104</v>
      </c>
    </row>
    <row r="33" spans="1:18">
      <c r="A33" s="94" t="s">
        <v>132</v>
      </c>
      <c r="B33" s="104">
        <v>315</v>
      </c>
      <c r="C33" s="104">
        <v>315</v>
      </c>
      <c r="D33" s="60">
        <v>315</v>
      </c>
      <c r="E33" s="60">
        <v>315</v>
      </c>
      <c r="F33" s="60">
        <v>315</v>
      </c>
      <c r="G33" s="60">
        <v>315</v>
      </c>
      <c r="H33" s="60">
        <v>315</v>
      </c>
      <c r="I33" s="60">
        <v>315</v>
      </c>
      <c r="J33" s="60">
        <v>315</v>
      </c>
      <c r="K33" s="104">
        <v>315</v>
      </c>
      <c r="L33" s="104">
        <v>315</v>
      </c>
      <c r="M33" s="60">
        <v>315</v>
      </c>
      <c r="N33" s="60">
        <v>315</v>
      </c>
      <c r="O33" s="60">
        <v>315</v>
      </c>
      <c r="P33" s="60">
        <v>315</v>
      </c>
      <c r="Q33" s="60">
        <v>315</v>
      </c>
      <c r="R33" s="60">
        <v>315</v>
      </c>
    </row>
    <row r="34" spans="1:18">
      <c r="A34" s="43" t="s">
        <v>20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47" t="s">
        <v>21</v>
      </c>
      <c r="B35" s="104" t="s">
        <v>105</v>
      </c>
      <c r="C35" s="104" t="s">
        <v>105</v>
      </c>
      <c r="D35" s="55" t="s">
        <v>104</v>
      </c>
      <c r="E35" s="55" t="s">
        <v>105</v>
      </c>
      <c r="F35" s="55" t="s">
        <v>104</v>
      </c>
      <c r="G35" s="55" t="s">
        <v>104</v>
      </c>
      <c r="H35" s="55" t="s">
        <v>104</v>
      </c>
      <c r="I35" s="55" t="s">
        <v>104</v>
      </c>
      <c r="J35" s="60" t="s">
        <v>105</v>
      </c>
      <c r="K35" s="111" t="s">
        <v>104</v>
      </c>
      <c r="L35" s="111" t="s">
        <v>104</v>
      </c>
      <c r="M35" s="55" t="s">
        <v>104</v>
      </c>
      <c r="N35" s="55" t="s">
        <v>104</v>
      </c>
      <c r="O35" s="55" t="s">
        <v>104</v>
      </c>
      <c r="P35" s="55" t="s">
        <v>104</v>
      </c>
      <c r="Q35" s="55" t="s">
        <v>104</v>
      </c>
      <c r="R35" s="55" t="s">
        <v>104</v>
      </c>
    </row>
    <row r="36" spans="1:18">
      <c r="A36" s="47" t="s">
        <v>22</v>
      </c>
      <c r="B36" s="104" t="s">
        <v>105</v>
      </c>
      <c r="C36" s="104" t="s">
        <v>105</v>
      </c>
      <c r="D36" s="55" t="s">
        <v>105</v>
      </c>
      <c r="E36" s="55" t="s">
        <v>105</v>
      </c>
      <c r="F36" s="55" t="s">
        <v>105</v>
      </c>
      <c r="G36" s="55" t="s">
        <v>105</v>
      </c>
      <c r="H36" s="55" t="s">
        <v>105</v>
      </c>
      <c r="I36" s="55" t="s">
        <v>105</v>
      </c>
      <c r="J36" s="60" t="s">
        <v>105</v>
      </c>
      <c r="K36" s="111" t="s">
        <v>105</v>
      </c>
      <c r="L36" s="111" t="s">
        <v>105</v>
      </c>
      <c r="M36" s="55" t="s">
        <v>105</v>
      </c>
      <c r="N36" s="55" t="s">
        <v>105</v>
      </c>
      <c r="O36" s="55" t="s">
        <v>105</v>
      </c>
      <c r="P36" s="55" t="s">
        <v>105</v>
      </c>
      <c r="Q36" s="55" t="s">
        <v>105</v>
      </c>
      <c r="R36" s="55" t="s">
        <v>105</v>
      </c>
    </row>
    <row r="37" spans="1:18">
      <c r="A37" s="47" t="s">
        <v>23</v>
      </c>
      <c r="B37" s="104" t="s">
        <v>105</v>
      </c>
      <c r="C37" s="104" t="s">
        <v>105</v>
      </c>
      <c r="D37" s="71">
        <v>1890</v>
      </c>
      <c r="E37" s="55" t="s">
        <v>105</v>
      </c>
      <c r="F37" s="55" t="s">
        <v>105</v>
      </c>
      <c r="G37" s="55" t="s">
        <v>105</v>
      </c>
      <c r="H37" s="55" t="s">
        <v>105</v>
      </c>
      <c r="I37" s="71">
        <v>1890</v>
      </c>
      <c r="J37" s="60" t="s">
        <v>105</v>
      </c>
      <c r="K37" s="104">
        <v>1890</v>
      </c>
      <c r="L37" s="104">
        <v>1890</v>
      </c>
      <c r="M37" s="55" t="s">
        <v>105</v>
      </c>
      <c r="N37" s="55" t="s">
        <v>105</v>
      </c>
      <c r="O37" s="55" t="s">
        <v>105</v>
      </c>
      <c r="P37" s="55" t="s">
        <v>105</v>
      </c>
      <c r="Q37" s="55" t="s">
        <v>105</v>
      </c>
      <c r="R37" s="55" t="s">
        <v>105</v>
      </c>
    </row>
    <row r="38" spans="1:18">
      <c r="A38" s="50" t="s">
        <v>24</v>
      </c>
      <c r="B38" s="104" t="s">
        <v>105</v>
      </c>
      <c r="C38" s="104" t="s">
        <v>105</v>
      </c>
      <c r="D38" s="60">
        <v>221</v>
      </c>
      <c r="E38" s="60" t="s">
        <v>105</v>
      </c>
      <c r="F38" s="60">
        <v>221</v>
      </c>
      <c r="G38" s="60">
        <v>221</v>
      </c>
      <c r="H38" s="60">
        <v>221</v>
      </c>
      <c r="I38" s="60">
        <v>221</v>
      </c>
      <c r="J38" s="60" t="s">
        <v>105</v>
      </c>
      <c r="K38" s="111">
        <v>221</v>
      </c>
      <c r="L38" s="111">
        <v>221</v>
      </c>
      <c r="M38" s="60">
        <v>221</v>
      </c>
      <c r="N38" s="60">
        <v>221</v>
      </c>
      <c r="O38" s="60">
        <v>221</v>
      </c>
      <c r="P38" s="60">
        <v>221</v>
      </c>
      <c r="Q38" s="60">
        <v>221</v>
      </c>
      <c r="R38" s="60">
        <v>221</v>
      </c>
    </row>
    <row r="39" spans="1:18">
      <c r="A39" s="94" t="s">
        <v>111</v>
      </c>
      <c r="B39" s="104" t="s">
        <v>105</v>
      </c>
      <c r="C39" s="104" t="s">
        <v>105</v>
      </c>
      <c r="D39" s="60">
        <v>350</v>
      </c>
      <c r="E39" s="55" t="s">
        <v>105</v>
      </c>
      <c r="F39" s="55" t="s">
        <v>105</v>
      </c>
      <c r="G39" s="55" t="s">
        <v>105</v>
      </c>
      <c r="H39" s="55" t="s">
        <v>105</v>
      </c>
      <c r="I39" s="60">
        <v>350</v>
      </c>
      <c r="J39" s="60" t="s">
        <v>105</v>
      </c>
      <c r="K39" s="104">
        <v>350</v>
      </c>
      <c r="L39" s="104">
        <v>350</v>
      </c>
      <c r="M39" s="60">
        <v>350</v>
      </c>
      <c r="N39" s="60">
        <v>350</v>
      </c>
      <c r="O39" s="60">
        <v>350</v>
      </c>
      <c r="P39" s="60">
        <v>350</v>
      </c>
      <c r="Q39" s="60">
        <v>350</v>
      </c>
      <c r="R39" s="60">
        <v>350</v>
      </c>
    </row>
    <row r="40" spans="1:18">
      <c r="A40" s="43" t="s">
        <v>82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>
      <c r="A41" s="100" t="s">
        <v>114</v>
      </c>
      <c r="B41" s="104" t="s">
        <v>105</v>
      </c>
      <c r="C41" s="104" t="s">
        <v>105</v>
      </c>
      <c r="D41" s="60">
        <v>146</v>
      </c>
      <c r="E41" s="74" t="s">
        <v>105</v>
      </c>
      <c r="F41" s="55" t="s">
        <v>105</v>
      </c>
      <c r="G41" s="60">
        <v>146</v>
      </c>
      <c r="H41" s="60">
        <v>146</v>
      </c>
      <c r="I41" s="60">
        <v>146</v>
      </c>
      <c r="J41" s="60" t="s">
        <v>105</v>
      </c>
      <c r="K41" s="104">
        <v>146</v>
      </c>
      <c r="L41" s="104">
        <v>146</v>
      </c>
      <c r="M41" s="60">
        <v>146</v>
      </c>
      <c r="N41" s="60">
        <v>146</v>
      </c>
      <c r="O41" s="60">
        <v>146</v>
      </c>
      <c r="P41" s="60">
        <v>146</v>
      </c>
      <c r="Q41" s="60">
        <v>146</v>
      </c>
      <c r="R41" s="60">
        <v>146</v>
      </c>
    </row>
    <row r="42" spans="1:18">
      <c r="A42" s="100" t="s">
        <v>115</v>
      </c>
      <c r="B42" s="104" t="s">
        <v>105</v>
      </c>
      <c r="C42" s="104" t="s">
        <v>105</v>
      </c>
      <c r="D42" s="60">
        <v>35</v>
      </c>
      <c r="E42" s="60" t="s">
        <v>105</v>
      </c>
      <c r="F42" s="60">
        <v>35</v>
      </c>
      <c r="G42" s="60">
        <v>35</v>
      </c>
      <c r="H42" s="60">
        <v>35</v>
      </c>
      <c r="I42" s="60">
        <v>35</v>
      </c>
      <c r="J42" s="60" t="s">
        <v>105</v>
      </c>
      <c r="K42" s="104">
        <v>35</v>
      </c>
      <c r="L42" s="104">
        <v>35</v>
      </c>
      <c r="M42" s="60">
        <v>35</v>
      </c>
      <c r="N42" s="60">
        <v>35</v>
      </c>
      <c r="O42" s="60">
        <v>35</v>
      </c>
      <c r="P42" s="60">
        <v>35</v>
      </c>
      <c r="Q42" s="60">
        <v>35</v>
      </c>
      <c r="R42" s="60">
        <v>35</v>
      </c>
    </row>
  </sheetData>
  <mergeCells count="6">
    <mergeCell ref="A6:R6"/>
    <mergeCell ref="B1:R1"/>
    <mergeCell ref="A2:R2"/>
    <mergeCell ref="A3:R3"/>
    <mergeCell ref="A4:R4"/>
    <mergeCell ref="A5:R5"/>
  </mergeCells>
  <pageMargins left="0.25" right="0.25" top="0.5" bottom="0.5" header="0" footer="0"/>
  <pageSetup scale="57" orientation="landscape" r:id="rId1"/>
  <headerFooter>
    <oddHeader>&amp;C&amp;"-,Bold"&amp;20MSRP/List Pricing Worksheet
&amp;14Group B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C43"/>
  <sheetViews>
    <sheetView showGridLines="0" topLeftCell="A18" workbookViewId="0">
      <selection activeCell="F29" sqref="F29"/>
    </sheetView>
  </sheetViews>
  <sheetFormatPr defaultColWidth="9.109375" defaultRowHeight="14.4"/>
  <cols>
    <col min="1" max="1" width="19.5546875" style="106" bestFit="1" customWidth="1"/>
    <col min="2" max="2" width="54.109375" style="106" bestFit="1" customWidth="1"/>
    <col min="3" max="3" width="14.33203125" style="106" customWidth="1"/>
    <col min="4" max="16384" width="9.109375" style="106"/>
  </cols>
  <sheetData>
    <row r="1" spans="1:3" ht="21">
      <c r="A1" s="105" t="s">
        <v>0</v>
      </c>
      <c r="B1" s="131" t="s">
        <v>103</v>
      </c>
      <c r="C1" s="131"/>
    </row>
    <row r="2" spans="1:3" s="107" customFormat="1" ht="25.2" customHeight="1">
      <c r="A2" s="132" t="s">
        <v>33</v>
      </c>
      <c r="B2" s="133"/>
      <c r="C2" s="133"/>
    </row>
    <row r="3" spans="1:3" s="107" customFormat="1" ht="25.2" customHeight="1">
      <c r="A3" s="134" t="s">
        <v>26</v>
      </c>
      <c r="B3" s="135"/>
      <c r="C3" s="135"/>
    </row>
    <row r="4" spans="1:3" s="107" customFormat="1" ht="25.2" customHeight="1">
      <c r="A4" s="134" t="s">
        <v>88</v>
      </c>
      <c r="B4" s="135"/>
      <c r="C4" s="135"/>
    </row>
    <row r="5" spans="1:3" s="107" customFormat="1" ht="25.2" customHeight="1">
      <c r="A5" s="134" t="s">
        <v>2</v>
      </c>
      <c r="B5" s="135"/>
      <c r="C5" s="135"/>
    </row>
    <row r="6" spans="1:3" s="107" customFormat="1" ht="25.2" customHeight="1">
      <c r="A6" s="127" t="s">
        <v>3</v>
      </c>
      <c r="B6" s="128"/>
      <c r="C6" s="128"/>
    </row>
    <row r="7" spans="1:3" ht="36">
      <c r="A7" s="108" t="s">
        <v>232</v>
      </c>
      <c r="B7" s="108" t="s">
        <v>4</v>
      </c>
      <c r="C7" s="108" t="s">
        <v>85</v>
      </c>
    </row>
    <row r="8" spans="1:3">
      <c r="A8" s="129" t="s">
        <v>230</v>
      </c>
      <c r="B8" s="130"/>
      <c r="C8" s="130"/>
    </row>
    <row r="9" spans="1:3">
      <c r="A9" s="129" t="s">
        <v>231</v>
      </c>
      <c r="B9" s="130"/>
      <c r="C9" s="130"/>
    </row>
    <row r="10" spans="1:3">
      <c r="A10" s="109" t="s">
        <v>233</v>
      </c>
      <c r="B10" s="110" t="s">
        <v>234</v>
      </c>
      <c r="C10" s="110">
        <v>68</v>
      </c>
    </row>
    <row r="11" spans="1:3">
      <c r="A11" s="109" t="s">
        <v>235</v>
      </c>
      <c r="B11" s="110" t="s">
        <v>239</v>
      </c>
      <c r="C11" s="110">
        <v>81</v>
      </c>
    </row>
    <row r="12" spans="1:3">
      <c r="A12" s="109" t="s">
        <v>236</v>
      </c>
      <c r="B12" s="110" t="s">
        <v>240</v>
      </c>
      <c r="C12" s="110">
        <v>169.86</v>
      </c>
    </row>
    <row r="13" spans="1:3">
      <c r="A13" s="109" t="s">
        <v>237</v>
      </c>
      <c r="B13" s="110" t="s">
        <v>241</v>
      </c>
      <c r="C13" s="110">
        <v>169.86</v>
      </c>
    </row>
    <row r="14" spans="1:3">
      <c r="A14" s="109" t="s">
        <v>238</v>
      </c>
      <c r="B14" s="110" t="s">
        <v>242</v>
      </c>
      <c r="C14" s="110">
        <v>169.86</v>
      </c>
    </row>
    <row r="15" spans="1:3">
      <c r="A15" s="129" t="s">
        <v>94</v>
      </c>
      <c r="B15" s="130"/>
      <c r="C15" s="130"/>
    </row>
    <row r="16" spans="1:3">
      <c r="A16" s="129" t="s">
        <v>95</v>
      </c>
      <c r="B16" s="130"/>
      <c r="C16" s="130"/>
    </row>
    <row r="17" spans="1:3">
      <c r="A17" s="129" t="s">
        <v>96</v>
      </c>
      <c r="B17" s="130"/>
      <c r="C17" s="130"/>
    </row>
    <row r="18" spans="1:3">
      <c r="A18" s="109" t="s">
        <v>243</v>
      </c>
      <c r="B18" s="110" t="s">
        <v>244</v>
      </c>
      <c r="C18" s="110">
        <v>87.92</v>
      </c>
    </row>
    <row r="19" spans="1:3">
      <c r="A19" s="129" t="s">
        <v>245</v>
      </c>
      <c r="B19" s="130"/>
      <c r="C19" s="130"/>
    </row>
    <row r="20" spans="1:3">
      <c r="A20" s="129" t="s">
        <v>247</v>
      </c>
      <c r="B20" s="130"/>
      <c r="C20" s="130"/>
    </row>
    <row r="21" spans="1:3">
      <c r="A21" s="129" t="s">
        <v>249</v>
      </c>
      <c r="B21" s="130"/>
      <c r="C21" s="130"/>
    </row>
    <row r="22" spans="1:3">
      <c r="A22" s="129" t="s">
        <v>246</v>
      </c>
      <c r="B22" s="130"/>
      <c r="C22" s="130"/>
    </row>
    <row r="23" spans="1:3">
      <c r="A23" s="129" t="s">
        <v>248</v>
      </c>
      <c r="B23" s="130"/>
      <c r="C23" s="130"/>
    </row>
    <row r="24" spans="1:3">
      <c r="A24" s="129" t="s">
        <v>250</v>
      </c>
      <c r="B24" s="130"/>
      <c r="C24" s="130"/>
    </row>
    <row r="25" spans="1:3">
      <c r="A25" s="109" t="s">
        <v>233</v>
      </c>
      <c r="B25" s="110" t="s">
        <v>234</v>
      </c>
      <c r="C25" s="110">
        <v>68</v>
      </c>
    </row>
    <row r="26" spans="1:3">
      <c r="A26" s="109" t="s">
        <v>252</v>
      </c>
      <c r="B26" s="110" t="s">
        <v>253</v>
      </c>
      <c r="C26" s="110">
        <v>260</v>
      </c>
    </row>
    <row r="27" spans="1:3">
      <c r="A27" s="212" t="s">
        <v>254</v>
      </c>
      <c r="B27" s="213"/>
      <c r="C27" s="213"/>
    </row>
    <row r="28" spans="1:3">
      <c r="A28" s="212" t="s">
        <v>255</v>
      </c>
      <c r="B28" s="213"/>
      <c r="C28" s="213"/>
    </row>
    <row r="29" spans="1:3">
      <c r="A29" s="113" t="s">
        <v>233</v>
      </c>
      <c r="B29" s="114" t="s">
        <v>234</v>
      </c>
      <c r="C29" s="114">
        <v>42</v>
      </c>
    </row>
    <row r="30" spans="1:3">
      <c r="A30" s="113" t="s">
        <v>256</v>
      </c>
      <c r="B30" s="114" t="s">
        <v>260</v>
      </c>
      <c r="C30" s="114">
        <v>140</v>
      </c>
    </row>
    <row r="31" spans="1:3">
      <c r="A31" s="113" t="s">
        <v>257</v>
      </c>
      <c r="B31" s="114" t="s">
        <v>261</v>
      </c>
      <c r="C31" s="114">
        <v>230</v>
      </c>
    </row>
    <row r="32" spans="1:3">
      <c r="A32" s="113" t="s">
        <v>258</v>
      </c>
      <c r="B32" s="114" t="s">
        <v>262</v>
      </c>
      <c r="C32" s="114">
        <v>230</v>
      </c>
    </row>
    <row r="33" spans="1:3">
      <c r="A33" s="113" t="s">
        <v>259</v>
      </c>
      <c r="B33" s="114" t="s">
        <v>263</v>
      </c>
      <c r="C33" s="114">
        <v>230</v>
      </c>
    </row>
    <row r="34" spans="1:3">
      <c r="A34" s="212" t="s">
        <v>264</v>
      </c>
      <c r="B34" s="213"/>
      <c r="C34" s="213"/>
    </row>
    <row r="35" spans="1:3">
      <c r="A35" s="212" t="s">
        <v>265</v>
      </c>
      <c r="B35" s="213"/>
      <c r="C35" s="213"/>
    </row>
    <row r="36" spans="1:3">
      <c r="A36" s="113" t="s">
        <v>266</v>
      </c>
      <c r="B36" s="114" t="s">
        <v>270</v>
      </c>
      <c r="C36" s="114">
        <v>235</v>
      </c>
    </row>
    <row r="37" spans="1:3">
      <c r="A37" s="113" t="s">
        <v>267</v>
      </c>
      <c r="B37" s="114" t="s">
        <v>271</v>
      </c>
      <c r="C37" s="114">
        <v>235</v>
      </c>
    </row>
    <row r="38" spans="1:3">
      <c r="A38" s="113" t="s">
        <v>268</v>
      </c>
      <c r="B38" s="114" t="s">
        <v>272</v>
      </c>
      <c r="C38" s="114">
        <v>235</v>
      </c>
    </row>
    <row r="39" spans="1:3">
      <c r="A39" s="113" t="s">
        <v>269</v>
      </c>
      <c r="B39" s="114" t="s">
        <v>273</v>
      </c>
      <c r="C39" s="114">
        <v>170</v>
      </c>
    </row>
    <row r="40" spans="1:3">
      <c r="A40" s="129" t="s">
        <v>134</v>
      </c>
      <c r="B40" s="130"/>
      <c r="C40" s="130"/>
    </row>
    <row r="41" spans="1:3">
      <c r="A41" s="109" t="s">
        <v>274</v>
      </c>
      <c r="B41" s="110" t="s">
        <v>275</v>
      </c>
      <c r="C41" s="110">
        <v>276</v>
      </c>
    </row>
    <row r="42" spans="1:3">
      <c r="A42" s="129" t="s">
        <v>135</v>
      </c>
      <c r="B42" s="130"/>
      <c r="C42" s="130"/>
    </row>
    <row r="43" spans="1:3">
      <c r="A43" s="109" t="s">
        <v>276</v>
      </c>
      <c r="B43" s="110" t="s">
        <v>277</v>
      </c>
      <c r="C43" s="110">
        <v>380</v>
      </c>
    </row>
  </sheetData>
  <mergeCells count="23">
    <mergeCell ref="A35:C35"/>
    <mergeCell ref="A40:C40"/>
    <mergeCell ref="A42:C42"/>
    <mergeCell ref="A28:C28"/>
    <mergeCell ref="A8:C8"/>
    <mergeCell ref="A9:C9"/>
    <mergeCell ref="A27:C27"/>
    <mergeCell ref="A34:C34"/>
    <mergeCell ref="B1:C1"/>
    <mergeCell ref="A2:C2"/>
    <mergeCell ref="A3:C3"/>
    <mergeCell ref="A4:C4"/>
    <mergeCell ref="A5:C5"/>
    <mergeCell ref="A6:C6"/>
    <mergeCell ref="A21:C21"/>
    <mergeCell ref="A22:C22"/>
    <mergeCell ref="A23:C23"/>
    <mergeCell ref="A24:C24"/>
    <mergeCell ref="A15:C15"/>
    <mergeCell ref="A16:C16"/>
    <mergeCell ref="A17:C17"/>
    <mergeCell ref="A19:C19"/>
    <mergeCell ref="A20:C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showGridLines="0" zoomScaleNormal="100" workbookViewId="0">
      <selection activeCell="E20" sqref="E20"/>
    </sheetView>
  </sheetViews>
  <sheetFormatPr defaultRowHeight="14.4"/>
  <cols>
    <col min="1" max="1" width="31.5546875" customWidth="1"/>
    <col min="2" max="9" width="11.109375" customWidth="1"/>
  </cols>
  <sheetData>
    <row r="1" spans="1:9" ht="21">
      <c r="A1" s="9" t="s">
        <v>0</v>
      </c>
      <c r="B1" s="137"/>
      <c r="C1" s="137"/>
      <c r="D1" s="137"/>
      <c r="E1" s="137"/>
      <c r="F1" s="137"/>
      <c r="G1" s="137"/>
      <c r="H1" s="137"/>
      <c r="I1" s="137"/>
    </row>
    <row r="2" spans="1:9" ht="25.8">
      <c r="A2" s="138" t="s">
        <v>33</v>
      </c>
      <c r="B2" s="139"/>
      <c r="C2" s="139"/>
      <c r="D2" s="139"/>
      <c r="E2" s="139"/>
      <c r="F2" s="139"/>
      <c r="G2" s="139"/>
      <c r="H2" s="139"/>
      <c r="I2" s="139"/>
    </row>
    <row r="3" spans="1:9" ht="25.8">
      <c r="A3" s="125" t="s">
        <v>26</v>
      </c>
      <c r="B3" s="126"/>
      <c r="C3" s="126"/>
      <c r="D3" s="126"/>
      <c r="E3" s="126"/>
      <c r="F3" s="126"/>
      <c r="G3" s="126"/>
      <c r="H3" s="126"/>
      <c r="I3" s="126"/>
    </row>
    <row r="4" spans="1:9" ht="25.8">
      <c r="A4" s="125" t="s">
        <v>30</v>
      </c>
      <c r="B4" s="126"/>
      <c r="C4" s="126"/>
      <c r="D4" s="126"/>
      <c r="E4" s="126"/>
      <c r="F4" s="126"/>
      <c r="G4" s="126"/>
      <c r="H4" s="126"/>
      <c r="I4" s="126"/>
    </row>
    <row r="5" spans="1:9" ht="25.8">
      <c r="A5" s="122" t="s">
        <v>3</v>
      </c>
      <c r="B5" s="123"/>
      <c r="C5" s="123"/>
      <c r="D5" s="123"/>
      <c r="E5" s="123"/>
      <c r="F5" s="123"/>
      <c r="G5" s="123"/>
      <c r="H5" s="123"/>
      <c r="I5" s="123"/>
    </row>
    <row r="6" spans="1:9" ht="43.2">
      <c r="A6" s="140" t="s">
        <v>4</v>
      </c>
      <c r="B6" s="8" t="s">
        <v>27</v>
      </c>
      <c r="C6" s="8" t="s">
        <v>28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8" t="s">
        <v>29</v>
      </c>
    </row>
    <row r="7" spans="1:9">
      <c r="A7" s="141"/>
      <c r="B7" s="136"/>
      <c r="C7" s="136"/>
      <c r="D7" s="136"/>
      <c r="E7" s="136"/>
      <c r="F7" s="136"/>
      <c r="G7" s="136"/>
      <c r="H7" s="136"/>
      <c r="I7" s="136"/>
    </row>
    <row r="8" spans="1:9">
      <c r="A8" s="10" t="s">
        <v>12</v>
      </c>
      <c r="B8" s="84">
        <v>0.5</v>
      </c>
      <c r="C8" s="78">
        <v>0.64</v>
      </c>
      <c r="D8" s="78">
        <v>0.65</v>
      </c>
      <c r="E8" s="78">
        <v>0.65</v>
      </c>
      <c r="F8" s="78">
        <v>0.5</v>
      </c>
      <c r="G8" s="84">
        <v>0.5</v>
      </c>
      <c r="H8" s="78">
        <v>0.6</v>
      </c>
      <c r="I8" s="78">
        <v>0.6</v>
      </c>
    </row>
    <row r="9" spans="1:9">
      <c r="A9" s="11" t="s">
        <v>80</v>
      </c>
      <c r="B9" s="78">
        <v>0.45</v>
      </c>
      <c r="C9" s="78">
        <v>0.45</v>
      </c>
      <c r="D9" s="78">
        <v>0.45</v>
      </c>
      <c r="E9" s="78">
        <v>0.45</v>
      </c>
      <c r="F9" s="78">
        <v>0.45</v>
      </c>
      <c r="G9" s="78">
        <v>0.45</v>
      </c>
      <c r="H9" s="78">
        <v>0.45</v>
      </c>
      <c r="I9" s="78">
        <v>0.45</v>
      </c>
    </row>
    <row r="10" spans="1:9">
      <c r="A10" s="10" t="s">
        <v>31</v>
      </c>
      <c r="B10" s="78">
        <v>0.45</v>
      </c>
      <c r="C10" s="78">
        <v>0.45</v>
      </c>
      <c r="D10" s="78">
        <v>0.45</v>
      </c>
      <c r="E10" s="78">
        <v>0.45</v>
      </c>
      <c r="F10" s="78">
        <v>0.45</v>
      </c>
      <c r="G10" s="78">
        <v>0.45</v>
      </c>
      <c r="H10" s="78">
        <v>0.45</v>
      </c>
      <c r="I10" s="78">
        <v>0.45</v>
      </c>
    </row>
    <row r="11" spans="1:9">
      <c r="A11" s="10" t="s">
        <v>32</v>
      </c>
      <c r="B11" s="78">
        <v>0.35</v>
      </c>
      <c r="C11" s="78">
        <v>0.35</v>
      </c>
      <c r="D11" s="78">
        <v>0.35</v>
      </c>
      <c r="E11" s="78">
        <v>0.35</v>
      </c>
      <c r="F11" s="78">
        <v>0.35</v>
      </c>
      <c r="G11" s="78">
        <v>0.35</v>
      </c>
      <c r="H11" s="78">
        <v>0.35</v>
      </c>
      <c r="I11" s="78">
        <v>0.35</v>
      </c>
    </row>
    <row r="12" spans="1:9">
      <c r="A12" s="10" t="s">
        <v>81</v>
      </c>
      <c r="B12" s="78">
        <v>0.2</v>
      </c>
      <c r="C12" s="78">
        <v>0.2</v>
      </c>
      <c r="D12" s="78">
        <v>0.2</v>
      </c>
      <c r="E12" s="78">
        <v>0.2</v>
      </c>
      <c r="F12" s="78">
        <v>0.2</v>
      </c>
      <c r="G12" s="78">
        <v>0.2</v>
      </c>
      <c r="H12" s="78">
        <v>0.2</v>
      </c>
      <c r="I12" s="78">
        <v>0.2</v>
      </c>
    </row>
    <row r="13" spans="1:9">
      <c r="A13" s="48" t="s">
        <v>88</v>
      </c>
      <c r="B13" s="84">
        <v>0.15</v>
      </c>
      <c r="C13" s="84">
        <v>0.15</v>
      </c>
      <c r="D13" s="84">
        <v>0.15</v>
      </c>
      <c r="E13" s="84">
        <v>0.15</v>
      </c>
      <c r="F13" s="84">
        <v>0.15</v>
      </c>
      <c r="G13" s="84">
        <v>0.15</v>
      </c>
      <c r="H13" s="84">
        <v>0.15</v>
      </c>
      <c r="I13" s="84">
        <v>0.15</v>
      </c>
    </row>
  </sheetData>
  <mergeCells count="7">
    <mergeCell ref="B7:I7"/>
    <mergeCell ref="B1:I1"/>
    <mergeCell ref="A2:I2"/>
    <mergeCell ref="A3:I3"/>
    <mergeCell ref="A5:I5"/>
    <mergeCell ref="A6:A7"/>
    <mergeCell ref="A4:I4"/>
  </mergeCells>
  <pageMargins left="0.25" right="0.25" top="1" bottom="0.5" header="0.3" footer="0.3"/>
  <pageSetup scale="81" orientation="landscape" r:id="rId1"/>
  <headerFooter>
    <oddHeader>&amp;C&amp;"-,Bold"&amp;20Discount from MSRP Worksheet&amp;11
&amp;14Group B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8"/>
  <sheetViews>
    <sheetView zoomScaleNormal="100" workbookViewId="0">
      <pane xSplit="2" ySplit="10" topLeftCell="C60" activePane="bottomRight" state="frozen"/>
      <selection activeCell="F21" sqref="F21"/>
      <selection pane="topRight" activeCell="F21" sqref="F21"/>
      <selection pane="bottomLeft" activeCell="F21" sqref="F21"/>
      <selection pane="bottomRight" activeCell="A52" sqref="A52:B52"/>
    </sheetView>
  </sheetViews>
  <sheetFormatPr defaultRowHeight="14.4"/>
  <cols>
    <col min="1" max="1" width="20.88671875" customWidth="1"/>
    <col min="2" max="2" width="54.33203125" customWidth="1"/>
    <col min="3" max="7" width="11.109375" customWidth="1"/>
    <col min="8" max="8" width="9.5546875" bestFit="1" customWidth="1"/>
    <col min="9" max="9" width="11.6640625" bestFit="1" customWidth="1"/>
    <col min="10" max="12" width="14.109375" bestFit="1" customWidth="1"/>
    <col min="13" max="13" width="11.109375" customWidth="1"/>
    <col min="14" max="14" width="9" bestFit="1" customWidth="1"/>
    <col min="15" max="15" width="11.6640625" bestFit="1" customWidth="1"/>
    <col min="16" max="19" width="11.109375" customWidth="1"/>
    <col min="20" max="20" width="16.44140625" bestFit="1" customWidth="1"/>
    <col min="21" max="21" width="17.5546875" bestFit="1" customWidth="1"/>
    <col min="22" max="22" width="11.109375" customWidth="1"/>
    <col min="23" max="23" width="8.109375" bestFit="1" customWidth="1"/>
    <col min="24" max="24" width="16.44140625" bestFit="1" customWidth="1"/>
    <col min="25" max="25" width="17.5546875" bestFit="1" customWidth="1"/>
    <col min="26" max="26" width="16.44140625" bestFit="1" customWidth="1"/>
    <col min="27" max="27" width="17.5546875" bestFit="1" customWidth="1"/>
    <col min="28" max="28" width="11.109375" customWidth="1"/>
    <col min="29" max="29" width="8.109375" bestFit="1" customWidth="1"/>
  </cols>
  <sheetData>
    <row r="1" spans="1:29" ht="21">
      <c r="A1" s="20" t="s">
        <v>0</v>
      </c>
      <c r="B1" s="179" t="s">
        <v>103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</row>
    <row r="2" spans="1:29" ht="25.8">
      <c r="A2" s="138" t="s">
        <v>33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</row>
    <row r="3" spans="1:29" ht="25.8">
      <c r="A3" s="125" t="s">
        <v>26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</row>
    <row r="4" spans="1:29" ht="25.8">
      <c r="A4" s="125" t="s">
        <v>84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</row>
    <row r="5" spans="1:29" ht="25.8">
      <c r="A5" s="122" t="s">
        <v>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</row>
    <row r="6" spans="1:29" ht="14.4" customHeight="1">
      <c r="A6" s="180" t="s">
        <v>34</v>
      </c>
      <c r="B6" s="181"/>
      <c r="C6" s="142" t="s">
        <v>35</v>
      </c>
      <c r="D6" s="143"/>
      <c r="E6" s="142" t="s">
        <v>35</v>
      </c>
      <c r="F6" s="143"/>
      <c r="G6" s="142" t="s">
        <v>35</v>
      </c>
      <c r="H6" s="143"/>
      <c r="I6" s="76" t="s">
        <v>36</v>
      </c>
      <c r="J6" s="16" t="s">
        <v>36</v>
      </c>
      <c r="K6" s="17" t="s">
        <v>36</v>
      </c>
      <c r="L6" s="17" t="s">
        <v>36</v>
      </c>
      <c r="M6" s="142" t="s">
        <v>36</v>
      </c>
      <c r="N6" s="143"/>
      <c r="O6" s="16" t="s">
        <v>37</v>
      </c>
      <c r="P6" s="142" t="s">
        <v>37</v>
      </c>
      <c r="Q6" s="143"/>
      <c r="R6" s="142" t="s">
        <v>37</v>
      </c>
      <c r="S6" s="143"/>
      <c r="T6" s="16" t="s">
        <v>38</v>
      </c>
      <c r="U6" s="57" t="s">
        <v>38</v>
      </c>
      <c r="V6" s="142" t="s">
        <v>38</v>
      </c>
      <c r="W6" s="143"/>
      <c r="X6" s="16" t="s">
        <v>39</v>
      </c>
      <c r="Y6" s="57" t="s">
        <v>39</v>
      </c>
      <c r="Z6" s="57" t="s">
        <v>39</v>
      </c>
      <c r="AA6" s="57" t="s">
        <v>39</v>
      </c>
      <c r="AB6" s="142" t="s">
        <v>39</v>
      </c>
      <c r="AC6" s="143"/>
    </row>
    <row r="7" spans="1:29" ht="14.4" customHeight="1">
      <c r="A7" s="182"/>
      <c r="B7" s="183"/>
      <c r="C7" s="144" t="s">
        <v>71</v>
      </c>
      <c r="D7" s="145"/>
      <c r="E7" s="144" t="s">
        <v>71</v>
      </c>
      <c r="F7" s="145"/>
      <c r="G7" s="144" t="s">
        <v>71</v>
      </c>
      <c r="H7" s="145"/>
      <c r="I7" s="77" t="s">
        <v>40</v>
      </c>
      <c r="J7" s="15" t="s">
        <v>40</v>
      </c>
      <c r="K7" s="18" t="s">
        <v>40</v>
      </c>
      <c r="L7" s="18" t="s">
        <v>40</v>
      </c>
      <c r="M7" s="144" t="s">
        <v>40</v>
      </c>
      <c r="N7" s="145"/>
      <c r="O7" s="15" t="s">
        <v>41</v>
      </c>
      <c r="P7" s="144" t="s">
        <v>41</v>
      </c>
      <c r="Q7" s="145"/>
      <c r="R7" s="144" t="s">
        <v>41</v>
      </c>
      <c r="S7" s="145"/>
      <c r="T7" s="15" t="s">
        <v>42</v>
      </c>
      <c r="U7" s="58" t="s">
        <v>42</v>
      </c>
      <c r="V7" s="144" t="s">
        <v>42</v>
      </c>
      <c r="W7" s="145"/>
      <c r="X7" s="15" t="s">
        <v>72</v>
      </c>
      <c r="Y7" s="58" t="s">
        <v>72</v>
      </c>
      <c r="Z7" s="58" t="s">
        <v>72</v>
      </c>
      <c r="AA7" s="58" t="s">
        <v>72</v>
      </c>
      <c r="AB7" s="144" t="s">
        <v>72</v>
      </c>
      <c r="AC7" s="145"/>
    </row>
    <row r="8" spans="1:29">
      <c r="A8" s="184"/>
      <c r="B8" s="185"/>
      <c r="C8" s="12" t="s">
        <v>44</v>
      </c>
      <c r="D8" s="12" t="s">
        <v>43</v>
      </c>
      <c r="E8" s="12" t="s">
        <v>44</v>
      </c>
      <c r="F8" s="12" t="s">
        <v>43</v>
      </c>
      <c r="G8" s="12" t="s">
        <v>44</v>
      </c>
      <c r="H8" s="12" t="s">
        <v>43</v>
      </c>
      <c r="I8" s="12" t="s">
        <v>43</v>
      </c>
      <c r="J8" s="12" t="s">
        <v>43</v>
      </c>
      <c r="K8" s="12" t="s">
        <v>43</v>
      </c>
      <c r="L8" s="12" t="s">
        <v>43</v>
      </c>
      <c r="M8" s="12" t="s">
        <v>44</v>
      </c>
      <c r="N8" s="12" t="s">
        <v>43</v>
      </c>
      <c r="O8" s="12" t="s">
        <v>43</v>
      </c>
      <c r="P8" s="12" t="s">
        <v>44</v>
      </c>
      <c r="Q8" s="12" t="s">
        <v>43</v>
      </c>
      <c r="R8" s="12" t="s">
        <v>44</v>
      </c>
      <c r="S8" s="12" t="s">
        <v>43</v>
      </c>
      <c r="T8" s="12" t="s">
        <v>43</v>
      </c>
      <c r="U8" s="12" t="s">
        <v>43</v>
      </c>
      <c r="V8" s="12" t="s">
        <v>44</v>
      </c>
      <c r="W8" s="12" t="s">
        <v>43</v>
      </c>
      <c r="X8" s="12" t="s">
        <v>43</v>
      </c>
      <c r="Y8" s="12" t="s">
        <v>43</v>
      </c>
      <c r="Z8" s="12" t="s">
        <v>43</v>
      </c>
      <c r="AA8" s="12" t="s">
        <v>43</v>
      </c>
      <c r="AB8" s="12" t="s">
        <v>44</v>
      </c>
      <c r="AC8" s="12" t="s">
        <v>43</v>
      </c>
    </row>
    <row r="9" spans="1:29">
      <c r="A9" s="169" t="s">
        <v>10</v>
      </c>
      <c r="B9" s="170"/>
      <c r="C9" s="146" t="s">
        <v>103</v>
      </c>
      <c r="D9" s="147"/>
      <c r="E9" s="146" t="s">
        <v>103</v>
      </c>
      <c r="F9" s="147"/>
      <c r="G9" s="171" t="s">
        <v>103</v>
      </c>
      <c r="H9" s="172"/>
      <c r="I9" s="29" t="s">
        <v>103</v>
      </c>
      <c r="J9" s="29" t="s">
        <v>103</v>
      </c>
      <c r="K9" s="29" t="s">
        <v>103</v>
      </c>
      <c r="L9" s="29" t="s">
        <v>103</v>
      </c>
      <c r="M9" s="171" t="s">
        <v>103</v>
      </c>
      <c r="N9" s="172"/>
      <c r="O9" s="29" t="s">
        <v>103</v>
      </c>
      <c r="P9" s="146" t="s">
        <v>103</v>
      </c>
      <c r="Q9" s="147"/>
      <c r="R9" s="146" t="s">
        <v>103</v>
      </c>
      <c r="S9" s="147"/>
      <c r="T9" s="29" t="s">
        <v>103</v>
      </c>
      <c r="U9" s="29" t="s">
        <v>103</v>
      </c>
      <c r="V9" s="171" t="s">
        <v>105</v>
      </c>
      <c r="W9" s="172"/>
      <c r="X9" s="29" t="s">
        <v>103</v>
      </c>
      <c r="Y9" s="29" t="s">
        <v>103</v>
      </c>
      <c r="Z9" s="29" t="s">
        <v>103</v>
      </c>
      <c r="AA9" s="29" t="s">
        <v>103</v>
      </c>
      <c r="AB9" s="171" t="s">
        <v>105</v>
      </c>
      <c r="AC9" s="172"/>
    </row>
    <row r="10" spans="1:29" ht="42" customHeight="1">
      <c r="A10" s="169" t="s">
        <v>11</v>
      </c>
      <c r="B10" s="170"/>
      <c r="C10" s="146" t="s">
        <v>264</v>
      </c>
      <c r="D10" s="147"/>
      <c r="E10" s="146" t="s">
        <v>265</v>
      </c>
      <c r="F10" s="147"/>
      <c r="G10" s="146" t="s">
        <v>251</v>
      </c>
      <c r="H10" s="147"/>
      <c r="I10" s="61" t="s">
        <v>134</v>
      </c>
      <c r="J10" s="61" t="s">
        <v>94</v>
      </c>
      <c r="K10" s="29" t="s">
        <v>95</v>
      </c>
      <c r="L10" s="29" t="s">
        <v>96</v>
      </c>
      <c r="M10" s="146" t="s">
        <v>231</v>
      </c>
      <c r="N10" s="147"/>
      <c r="O10" s="61" t="s">
        <v>135</v>
      </c>
      <c r="P10" s="146" t="s">
        <v>254</v>
      </c>
      <c r="Q10" s="147"/>
      <c r="R10" s="146" t="s">
        <v>255</v>
      </c>
      <c r="S10" s="147"/>
      <c r="T10" s="103" t="s">
        <v>245</v>
      </c>
      <c r="U10" s="103" t="s">
        <v>246</v>
      </c>
      <c r="V10" s="171" t="s">
        <v>105</v>
      </c>
      <c r="W10" s="172"/>
      <c r="X10" s="103" t="s">
        <v>247</v>
      </c>
      <c r="Y10" s="103" t="s">
        <v>248</v>
      </c>
      <c r="Z10" s="103" t="s">
        <v>249</v>
      </c>
      <c r="AA10" s="103" t="s">
        <v>250</v>
      </c>
      <c r="AB10" s="171" t="s">
        <v>105</v>
      </c>
      <c r="AC10" s="172"/>
    </row>
    <row r="11" spans="1:29" ht="17.399999999999999">
      <c r="A11" s="165" t="s">
        <v>45</v>
      </c>
      <c r="B11" s="166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49"/>
    </row>
    <row r="12" spans="1:29">
      <c r="A12" s="186" t="s">
        <v>46</v>
      </c>
      <c r="B12" s="6" t="s">
        <v>47</v>
      </c>
      <c r="C12" s="116">
        <v>0.18</v>
      </c>
      <c r="D12" s="116">
        <v>0.02</v>
      </c>
      <c r="E12" s="116">
        <v>0.18</v>
      </c>
      <c r="F12" s="116">
        <v>0.02</v>
      </c>
      <c r="G12" s="86">
        <v>7.8E-2</v>
      </c>
      <c r="H12" s="86">
        <v>1.37E-2</v>
      </c>
      <c r="I12" s="86">
        <v>2.3E-2</v>
      </c>
      <c r="J12" s="86">
        <v>1.4500000000000001E-2</v>
      </c>
      <c r="K12" s="86">
        <v>1.4500000000000001E-2</v>
      </c>
      <c r="L12" s="86">
        <v>1.4500000000000001E-2</v>
      </c>
      <c r="M12" s="86">
        <v>7.8E-2</v>
      </c>
      <c r="N12" s="86">
        <v>1.2999999999999999E-2</v>
      </c>
      <c r="O12" s="62">
        <v>0.02</v>
      </c>
      <c r="P12" s="116">
        <v>7.0000000000000007E-2</v>
      </c>
      <c r="Q12" s="116">
        <v>1.2E-2</v>
      </c>
      <c r="R12" s="116">
        <v>7.0000000000000007E-2</v>
      </c>
      <c r="S12" s="116">
        <v>1.2E-2</v>
      </c>
      <c r="T12" s="62">
        <v>1.0500000000000001E-2</v>
      </c>
      <c r="U12" s="62">
        <v>1.0500000000000001E-2</v>
      </c>
      <c r="V12" s="62" t="s">
        <v>105</v>
      </c>
      <c r="W12" s="62" t="s">
        <v>105</v>
      </c>
      <c r="X12" s="62">
        <v>9.4999999999999998E-3</v>
      </c>
      <c r="Y12" s="62">
        <v>9.4999999999999998E-3</v>
      </c>
      <c r="Z12" s="62">
        <v>8.9999999999999993E-3</v>
      </c>
      <c r="AA12" s="62">
        <v>8.9999999999999993E-3</v>
      </c>
      <c r="AB12" s="62" t="s">
        <v>105</v>
      </c>
      <c r="AC12" s="62" t="s">
        <v>105</v>
      </c>
    </row>
    <row r="13" spans="1:29">
      <c r="A13" s="187"/>
      <c r="B13" s="7" t="s">
        <v>48</v>
      </c>
      <c r="C13" s="116">
        <v>8.0000000000000004E-4</v>
      </c>
      <c r="D13" s="116">
        <v>8.0000000000000004E-4</v>
      </c>
      <c r="E13" s="116">
        <v>8.0000000000000004E-4</v>
      </c>
      <c r="F13" s="116">
        <v>8.0000000000000004E-4</v>
      </c>
      <c r="G13" s="86">
        <v>5.9699999999999989E-2</v>
      </c>
      <c r="H13" s="86">
        <v>1.14E-2</v>
      </c>
      <c r="I13" s="86">
        <v>3.5999999999999999E-3</v>
      </c>
      <c r="J13" s="86">
        <v>1.0800000000000001E-2</v>
      </c>
      <c r="K13" s="86">
        <v>1.0800000000000001E-2</v>
      </c>
      <c r="L13" s="86">
        <v>1.0800000000000001E-2</v>
      </c>
      <c r="M13" s="86">
        <v>5.8499999999999996E-2</v>
      </c>
      <c r="N13" s="86">
        <v>1.0699999999999999E-2</v>
      </c>
      <c r="O13" s="62">
        <v>1.8E-3</v>
      </c>
      <c r="P13" s="116">
        <v>5.62E-2</v>
      </c>
      <c r="Q13" s="116">
        <v>7.4999999999999997E-3</v>
      </c>
      <c r="R13" s="116">
        <v>5.62E-2</v>
      </c>
      <c r="S13" s="116">
        <v>7.4999999999999997E-3</v>
      </c>
      <c r="T13" s="62">
        <v>6.8999999999999999E-3</v>
      </c>
      <c r="U13" s="62">
        <v>6.8999999999999999E-3</v>
      </c>
      <c r="V13" s="62" t="s">
        <v>105</v>
      </c>
      <c r="W13" s="62" t="s">
        <v>105</v>
      </c>
      <c r="X13" s="62">
        <v>5.8999999999999999E-3</v>
      </c>
      <c r="Y13" s="62">
        <v>5.8999999999999999E-3</v>
      </c>
      <c r="Z13" s="62">
        <v>5.4000000000000003E-3</v>
      </c>
      <c r="AA13" s="62">
        <v>5.4000000000000003E-3</v>
      </c>
      <c r="AB13" s="62" t="s">
        <v>105</v>
      </c>
      <c r="AC13" s="62" t="s">
        <v>105</v>
      </c>
    </row>
    <row r="14" spans="1:29">
      <c r="A14" s="187"/>
      <c r="B14" s="25" t="s">
        <v>49</v>
      </c>
      <c r="C14" s="62" t="s">
        <v>105</v>
      </c>
      <c r="D14" s="62" t="s">
        <v>105</v>
      </c>
      <c r="E14" s="62" t="s">
        <v>105</v>
      </c>
      <c r="F14" s="62" t="s">
        <v>105</v>
      </c>
      <c r="G14" s="91">
        <v>3.205128205128205E-3</v>
      </c>
      <c r="H14" s="91">
        <v>1.824817518248175E-2</v>
      </c>
      <c r="I14" s="86" t="s">
        <v>105</v>
      </c>
      <c r="J14" s="91">
        <v>1.7241379310344827E-2</v>
      </c>
      <c r="K14" s="91">
        <v>1.7241379310344827E-2</v>
      </c>
      <c r="L14" s="91">
        <v>1.7241379310344827E-2</v>
      </c>
      <c r="M14" s="91">
        <v>3.205128205128205E-3</v>
      </c>
      <c r="N14" s="91">
        <v>1.9230769230769232E-2</v>
      </c>
      <c r="O14" s="62" t="s">
        <v>105</v>
      </c>
      <c r="P14" s="117">
        <f>0.00025/P12</f>
        <v>3.5714285714285713E-3</v>
      </c>
      <c r="Q14" s="117">
        <f>0.00025/Q12</f>
        <v>2.0833333333333332E-2</v>
      </c>
      <c r="R14" s="117">
        <f>0.00025/R12</f>
        <v>3.5714285714285713E-3</v>
      </c>
      <c r="S14" s="117">
        <f>0.00025/S12</f>
        <v>2.0833333333333332E-2</v>
      </c>
      <c r="T14" s="87">
        <v>2.3809523809523808E-2</v>
      </c>
      <c r="U14" s="87">
        <v>2.3809523809523808E-2</v>
      </c>
      <c r="V14" s="62" t="s">
        <v>105</v>
      </c>
      <c r="W14" s="62" t="s">
        <v>105</v>
      </c>
      <c r="X14" s="87">
        <v>2.6315789473684213E-2</v>
      </c>
      <c r="Y14" s="87">
        <v>2.6315789473684213E-2</v>
      </c>
      <c r="Z14" s="87">
        <v>2.777777777777778E-2</v>
      </c>
      <c r="AA14" s="87">
        <v>2.777777777777778E-2</v>
      </c>
      <c r="AB14" s="62" t="s">
        <v>105</v>
      </c>
      <c r="AC14" s="62" t="s">
        <v>105</v>
      </c>
    </row>
    <row r="15" spans="1:29">
      <c r="A15" s="187"/>
      <c r="B15" s="25" t="s">
        <v>50</v>
      </c>
      <c r="C15" s="62" t="s">
        <v>105</v>
      </c>
      <c r="D15" s="62" t="s">
        <v>105</v>
      </c>
      <c r="E15" s="62" t="s">
        <v>105</v>
      </c>
      <c r="F15" s="62" t="s">
        <v>105</v>
      </c>
      <c r="G15" s="91">
        <v>0.25</v>
      </c>
      <c r="H15" s="91">
        <v>0.25</v>
      </c>
      <c r="I15" s="86" t="s">
        <v>105</v>
      </c>
      <c r="J15" s="91">
        <v>0.25</v>
      </c>
      <c r="K15" s="91">
        <v>0.25</v>
      </c>
      <c r="L15" s="91">
        <v>0.25</v>
      </c>
      <c r="M15" s="91">
        <v>0.25</v>
      </c>
      <c r="N15" s="91">
        <v>0.25</v>
      </c>
      <c r="O15" s="62" t="s">
        <v>105</v>
      </c>
      <c r="P15" s="117">
        <v>0.25</v>
      </c>
      <c r="Q15" s="117">
        <v>0.25</v>
      </c>
      <c r="R15" s="117">
        <v>0.25</v>
      </c>
      <c r="S15" s="117">
        <v>0.25</v>
      </c>
      <c r="T15" s="87">
        <v>0.25</v>
      </c>
      <c r="U15" s="87">
        <v>0.25</v>
      </c>
      <c r="V15" s="62" t="s">
        <v>105</v>
      </c>
      <c r="W15" s="62" t="s">
        <v>105</v>
      </c>
      <c r="X15" s="87">
        <v>0.25</v>
      </c>
      <c r="Y15" s="87">
        <v>0.25</v>
      </c>
      <c r="Z15" s="87">
        <v>0.25</v>
      </c>
      <c r="AA15" s="87">
        <v>0.25</v>
      </c>
      <c r="AB15" s="62" t="s">
        <v>105</v>
      </c>
      <c r="AC15" s="62" t="s">
        <v>105</v>
      </c>
    </row>
    <row r="16" spans="1:29">
      <c r="A16" s="188"/>
      <c r="B16" s="25" t="s">
        <v>51</v>
      </c>
      <c r="C16" s="62" t="s">
        <v>105</v>
      </c>
      <c r="D16" s="62" t="s">
        <v>105</v>
      </c>
      <c r="E16" s="62" t="s">
        <v>105</v>
      </c>
      <c r="F16" s="62" t="s">
        <v>105</v>
      </c>
      <c r="G16" s="91" t="s">
        <v>120</v>
      </c>
      <c r="H16" s="91" t="s">
        <v>120</v>
      </c>
      <c r="I16" s="86" t="s">
        <v>105</v>
      </c>
      <c r="J16" s="91" t="s">
        <v>120</v>
      </c>
      <c r="K16" s="91" t="s">
        <v>120</v>
      </c>
      <c r="L16" s="91" t="s">
        <v>120</v>
      </c>
      <c r="M16" s="91" t="s">
        <v>120</v>
      </c>
      <c r="N16" s="91" t="s">
        <v>120</v>
      </c>
      <c r="O16" s="62" t="s">
        <v>105</v>
      </c>
      <c r="P16" s="117" t="s">
        <v>120</v>
      </c>
      <c r="Q16" s="117" t="s">
        <v>120</v>
      </c>
      <c r="R16" s="117" t="s">
        <v>120</v>
      </c>
      <c r="S16" s="117" t="s">
        <v>120</v>
      </c>
      <c r="T16" s="87" t="s">
        <v>120</v>
      </c>
      <c r="U16" s="87" t="s">
        <v>120</v>
      </c>
      <c r="V16" s="62" t="s">
        <v>105</v>
      </c>
      <c r="W16" s="62" t="s">
        <v>105</v>
      </c>
      <c r="X16" s="87" t="s">
        <v>120</v>
      </c>
      <c r="Y16" s="87" t="s">
        <v>120</v>
      </c>
      <c r="Z16" s="87" t="s">
        <v>120</v>
      </c>
      <c r="AA16" s="87" t="s">
        <v>120</v>
      </c>
      <c r="AB16" s="62" t="s">
        <v>105</v>
      </c>
      <c r="AC16" s="62" t="s">
        <v>105</v>
      </c>
    </row>
    <row r="17" spans="1:29">
      <c r="A17" s="26"/>
      <c r="B17" s="66" t="s">
        <v>121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120"/>
      <c r="Q17" s="120"/>
      <c r="R17" s="120"/>
      <c r="S17" s="120"/>
      <c r="T17" s="27"/>
      <c r="U17" s="27"/>
      <c r="V17" s="27"/>
      <c r="W17" s="27"/>
      <c r="X17" s="27"/>
      <c r="Y17" s="27"/>
      <c r="Z17" s="27"/>
      <c r="AA17" s="27"/>
      <c r="AB17" s="27"/>
      <c r="AC17" s="46"/>
    </row>
    <row r="18" spans="1:29" s="31" customFormat="1">
      <c r="A18" s="193" t="s">
        <v>52</v>
      </c>
      <c r="B18" s="14" t="s">
        <v>136</v>
      </c>
      <c r="C18" s="148">
        <v>1</v>
      </c>
      <c r="D18" s="149"/>
      <c r="E18" s="148">
        <v>1</v>
      </c>
      <c r="F18" s="149"/>
      <c r="G18" s="175">
        <v>132</v>
      </c>
      <c r="H18" s="176"/>
      <c r="I18" s="79">
        <v>2</v>
      </c>
      <c r="J18" s="92">
        <v>42</v>
      </c>
      <c r="K18" s="92">
        <v>42</v>
      </c>
      <c r="L18" s="92">
        <v>42</v>
      </c>
      <c r="M18" s="175">
        <v>174</v>
      </c>
      <c r="N18" s="176"/>
      <c r="O18" s="79">
        <v>5.5</v>
      </c>
      <c r="P18" s="177">
        <v>205</v>
      </c>
      <c r="Q18" s="178"/>
      <c r="R18" s="177">
        <v>205</v>
      </c>
      <c r="S18" s="178"/>
      <c r="T18" s="59">
        <v>84</v>
      </c>
      <c r="U18" s="59">
        <v>84</v>
      </c>
      <c r="V18" s="62" t="s">
        <v>105</v>
      </c>
      <c r="W18" s="62" t="s">
        <v>105</v>
      </c>
      <c r="X18" s="59">
        <v>114</v>
      </c>
      <c r="Y18" s="59">
        <v>114</v>
      </c>
      <c r="Z18" s="59">
        <v>150</v>
      </c>
      <c r="AA18" s="59">
        <v>150</v>
      </c>
      <c r="AB18" s="62" t="s">
        <v>105</v>
      </c>
      <c r="AC18" s="62" t="s">
        <v>105</v>
      </c>
    </row>
    <row r="19" spans="1:29" s="31" customFormat="1">
      <c r="A19" s="194"/>
      <c r="B19" s="25" t="s">
        <v>50</v>
      </c>
      <c r="C19" s="62" t="s">
        <v>105</v>
      </c>
      <c r="D19" s="62" t="s">
        <v>105</v>
      </c>
      <c r="E19" s="62" t="s">
        <v>105</v>
      </c>
      <c r="F19" s="62" t="s">
        <v>105</v>
      </c>
      <c r="G19" s="173">
        <v>0.25</v>
      </c>
      <c r="H19" s="174"/>
      <c r="I19" s="62" t="s">
        <v>105</v>
      </c>
      <c r="J19" s="87">
        <v>0.25</v>
      </c>
      <c r="K19" s="87">
        <v>0.25</v>
      </c>
      <c r="L19" s="87">
        <v>0.25</v>
      </c>
      <c r="M19" s="173">
        <v>0.25</v>
      </c>
      <c r="N19" s="174"/>
      <c r="O19" s="62" t="s">
        <v>105</v>
      </c>
      <c r="P19" s="198">
        <v>0.25</v>
      </c>
      <c r="Q19" s="199"/>
      <c r="R19" s="198">
        <v>0.25</v>
      </c>
      <c r="S19" s="199"/>
      <c r="T19" s="91">
        <v>0.25</v>
      </c>
      <c r="U19" s="91">
        <v>0.25</v>
      </c>
      <c r="V19" s="62" t="s">
        <v>105</v>
      </c>
      <c r="W19" s="62" t="s">
        <v>105</v>
      </c>
      <c r="X19" s="91">
        <v>0.25</v>
      </c>
      <c r="Y19" s="91">
        <v>0.25</v>
      </c>
      <c r="Z19" s="91">
        <v>0.25</v>
      </c>
      <c r="AA19" s="91">
        <v>0.25</v>
      </c>
      <c r="AB19" s="62" t="s">
        <v>105</v>
      </c>
      <c r="AC19" s="62" t="s">
        <v>105</v>
      </c>
    </row>
    <row r="20" spans="1:29" s="31" customFormat="1">
      <c r="A20" s="195"/>
      <c r="B20" s="25" t="s">
        <v>51</v>
      </c>
      <c r="C20" s="62" t="s">
        <v>105</v>
      </c>
      <c r="D20" s="62" t="s">
        <v>105</v>
      </c>
      <c r="E20" s="62" t="s">
        <v>105</v>
      </c>
      <c r="F20" s="62" t="s">
        <v>105</v>
      </c>
      <c r="G20" s="173" t="s">
        <v>120</v>
      </c>
      <c r="H20" s="174"/>
      <c r="I20" s="62" t="s">
        <v>105</v>
      </c>
      <c r="J20" s="87" t="s">
        <v>120</v>
      </c>
      <c r="K20" s="87" t="s">
        <v>120</v>
      </c>
      <c r="L20" s="87" t="s">
        <v>120</v>
      </c>
      <c r="M20" s="173" t="s">
        <v>120</v>
      </c>
      <c r="N20" s="174"/>
      <c r="O20" s="62" t="s">
        <v>105</v>
      </c>
      <c r="P20" s="198" t="s">
        <v>120</v>
      </c>
      <c r="Q20" s="199"/>
      <c r="R20" s="198" t="s">
        <v>120</v>
      </c>
      <c r="S20" s="199"/>
      <c r="T20" s="91" t="s">
        <v>120</v>
      </c>
      <c r="U20" s="91" t="s">
        <v>120</v>
      </c>
      <c r="V20" s="62" t="s">
        <v>105</v>
      </c>
      <c r="W20" s="62" t="s">
        <v>105</v>
      </c>
      <c r="X20" s="91" t="s">
        <v>120</v>
      </c>
      <c r="Y20" s="91" t="s">
        <v>120</v>
      </c>
      <c r="Z20" s="91" t="s">
        <v>120</v>
      </c>
      <c r="AA20" s="91" t="s">
        <v>120</v>
      </c>
      <c r="AB20" s="62" t="s">
        <v>105</v>
      </c>
      <c r="AC20" s="62" t="s">
        <v>105</v>
      </c>
    </row>
    <row r="21" spans="1:29">
      <c r="A21" s="26"/>
      <c r="B21" s="66" t="s">
        <v>121</v>
      </c>
      <c r="C21" s="27"/>
      <c r="D21" s="27"/>
      <c r="E21" s="27"/>
      <c r="F21" s="27"/>
      <c r="G21" s="63"/>
      <c r="H21" s="63"/>
      <c r="I21" s="27"/>
      <c r="J21" s="63"/>
      <c r="K21" s="63"/>
      <c r="L21" s="63"/>
      <c r="M21" s="63"/>
      <c r="N21" s="63"/>
      <c r="O21" s="27"/>
      <c r="P21" s="27"/>
      <c r="Q21" s="27"/>
      <c r="R21" s="27"/>
      <c r="S21" s="27"/>
      <c r="T21" s="63"/>
      <c r="U21" s="63"/>
      <c r="V21" s="27"/>
      <c r="W21" s="27"/>
      <c r="X21" s="63"/>
      <c r="Y21" s="63"/>
      <c r="Z21" s="63"/>
      <c r="AA21" s="63"/>
      <c r="AB21" s="27"/>
      <c r="AC21" s="46"/>
    </row>
    <row r="22" spans="1:29" s="31" customFormat="1">
      <c r="A22" s="193" t="s">
        <v>53</v>
      </c>
      <c r="B22" s="14" t="s">
        <v>54</v>
      </c>
      <c r="C22" s="86" t="s">
        <v>105</v>
      </c>
      <c r="D22" s="86" t="s">
        <v>105</v>
      </c>
      <c r="E22" s="86" t="s">
        <v>105</v>
      </c>
      <c r="F22" s="86" t="s">
        <v>105</v>
      </c>
      <c r="G22" s="88">
        <v>1000</v>
      </c>
      <c r="H22" s="88">
        <v>1500</v>
      </c>
      <c r="I22" s="86" t="s">
        <v>105</v>
      </c>
      <c r="J22" s="88">
        <v>1000</v>
      </c>
      <c r="K22" s="88">
        <v>1000</v>
      </c>
      <c r="L22" s="88">
        <v>1000</v>
      </c>
      <c r="M22" s="88">
        <v>1400</v>
      </c>
      <c r="N22" s="88">
        <v>2200</v>
      </c>
      <c r="O22" s="86" t="s">
        <v>105</v>
      </c>
      <c r="P22" s="118">
        <f>5000*0.35</f>
        <v>1750</v>
      </c>
      <c r="Q22" s="118">
        <f>5000*0.65</f>
        <v>3250</v>
      </c>
      <c r="R22" s="118">
        <f>5000*0.35</f>
        <v>1750</v>
      </c>
      <c r="S22" s="118">
        <f>5000*0.65</f>
        <v>3250</v>
      </c>
      <c r="T22" s="88">
        <v>4400</v>
      </c>
      <c r="U22" s="88">
        <v>4400</v>
      </c>
      <c r="V22" s="86" t="s">
        <v>105</v>
      </c>
      <c r="W22" s="86" t="s">
        <v>105</v>
      </c>
      <c r="X22" s="88">
        <v>5400</v>
      </c>
      <c r="Y22" s="88">
        <v>5400</v>
      </c>
      <c r="Z22" s="88">
        <v>6400</v>
      </c>
      <c r="AA22" s="88">
        <v>6400</v>
      </c>
      <c r="AB22" s="86" t="s">
        <v>105</v>
      </c>
      <c r="AC22" s="86" t="s">
        <v>105</v>
      </c>
    </row>
    <row r="23" spans="1:29" s="31" customFormat="1" ht="14.4" customHeight="1">
      <c r="A23" s="194"/>
      <c r="B23" s="14" t="s">
        <v>55</v>
      </c>
      <c r="C23" s="86" t="s">
        <v>105</v>
      </c>
      <c r="D23" s="86" t="s">
        <v>105</v>
      </c>
      <c r="E23" s="86" t="s">
        <v>105</v>
      </c>
      <c r="F23" s="86" t="s">
        <v>105</v>
      </c>
      <c r="G23" s="154">
        <v>96.5</v>
      </c>
      <c r="H23" s="155"/>
      <c r="I23" s="86" t="s">
        <v>105</v>
      </c>
      <c r="J23" s="59">
        <v>14.200000000000001</v>
      </c>
      <c r="K23" s="59">
        <v>14.200000000000001</v>
      </c>
      <c r="L23" s="59">
        <v>14.200000000000001</v>
      </c>
      <c r="M23" s="154">
        <v>134.9</v>
      </c>
      <c r="N23" s="155"/>
      <c r="O23" s="86" t="s">
        <v>105</v>
      </c>
      <c r="P23" s="148">
        <f>(P24*P22)+(Q24*Q22)</f>
        <v>158.27000000000001</v>
      </c>
      <c r="Q23" s="149"/>
      <c r="R23" s="148">
        <f>(R24*R22)+(S24*S22)</f>
        <v>158.27000000000001</v>
      </c>
      <c r="S23" s="149"/>
      <c r="T23" s="59">
        <v>45.32</v>
      </c>
      <c r="U23" s="59">
        <v>45.32</v>
      </c>
      <c r="V23" s="86" t="s">
        <v>105</v>
      </c>
      <c r="W23" s="86" t="s">
        <v>105</v>
      </c>
      <c r="X23" s="59">
        <v>50.22</v>
      </c>
      <c r="Y23" s="59">
        <v>50.22</v>
      </c>
      <c r="Z23" s="59">
        <v>56.32</v>
      </c>
      <c r="AA23" s="59">
        <v>56.32</v>
      </c>
      <c r="AB23" s="86" t="s">
        <v>105</v>
      </c>
      <c r="AC23" s="86" t="s">
        <v>105</v>
      </c>
    </row>
    <row r="24" spans="1:29" s="31" customFormat="1">
      <c r="A24" s="194"/>
      <c r="B24" s="65" t="s">
        <v>118</v>
      </c>
      <c r="C24" s="86" t="s">
        <v>105</v>
      </c>
      <c r="D24" s="86" t="s">
        <v>105</v>
      </c>
      <c r="E24" s="86" t="s">
        <v>105</v>
      </c>
      <c r="F24" s="86" t="s">
        <v>105</v>
      </c>
      <c r="G24" s="89">
        <v>7.6399999999999996E-2</v>
      </c>
      <c r="H24" s="89">
        <v>1.34E-2</v>
      </c>
      <c r="I24" s="86" t="s">
        <v>105</v>
      </c>
      <c r="J24" s="90">
        <v>1.4200000000000001E-2</v>
      </c>
      <c r="K24" s="90">
        <v>1.4200000000000001E-2</v>
      </c>
      <c r="L24" s="90">
        <v>1.4200000000000001E-2</v>
      </c>
      <c r="M24" s="89">
        <v>7.6399999999999996E-2</v>
      </c>
      <c r="N24" s="89">
        <v>1.2699999999999999E-2</v>
      </c>
      <c r="O24" s="86" t="s">
        <v>105</v>
      </c>
      <c r="P24" s="119">
        <f>P12*0.98</f>
        <v>6.8600000000000008E-2</v>
      </c>
      <c r="Q24" s="119">
        <f>Q12*0.98</f>
        <v>1.176E-2</v>
      </c>
      <c r="R24" s="119">
        <f>R12*0.98</f>
        <v>6.8600000000000008E-2</v>
      </c>
      <c r="S24" s="119">
        <f>S12*0.98</f>
        <v>1.176E-2</v>
      </c>
      <c r="T24" s="90">
        <v>1.03E-2</v>
      </c>
      <c r="U24" s="90">
        <v>1.03E-2</v>
      </c>
      <c r="V24" s="86" t="s">
        <v>105</v>
      </c>
      <c r="W24" s="86" t="s">
        <v>105</v>
      </c>
      <c r="X24" s="90">
        <v>9.2999999999999992E-3</v>
      </c>
      <c r="Y24" s="90">
        <v>9.2999999999999992E-3</v>
      </c>
      <c r="Z24" s="90">
        <v>8.8000000000000005E-3</v>
      </c>
      <c r="AA24" s="90">
        <v>8.8000000000000005E-3</v>
      </c>
      <c r="AB24" s="86" t="s">
        <v>105</v>
      </c>
      <c r="AC24" s="86" t="s">
        <v>105</v>
      </c>
    </row>
    <row r="25" spans="1:29" s="31" customFormat="1">
      <c r="A25" s="194"/>
      <c r="B25" s="14" t="s">
        <v>49</v>
      </c>
      <c r="C25" s="86" t="s">
        <v>105</v>
      </c>
      <c r="D25" s="86" t="s">
        <v>105</v>
      </c>
      <c r="E25" s="86" t="s">
        <v>105</v>
      </c>
      <c r="F25" s="86" t="s">
        <v>105</v>
      </c>
      <c r="G25" s="91">
        <v>3.272251308900524E-3</v>
      </c>
      <c r="H25" s="91">
        <v>1.8656716417910446E-2</v>
      </c>
      <c r="I25" s="86" t="s">
        <v>105</v>
      </c>
      <c r="J25" s="91">
        <v>1.7605633802816902E-2</v>
      </c>
      <c r="K25" s="91">
        <v>1.7605633802816902E-2</v>
      </c>
      <c r="L25" s="91">
        <v>1.7605633802816902E-2</v>
      </c>
      <c r="M25" s="91">
        <v>3.272251308900524E-3</v>
      </c>
      <c r="N25" s="91">
        <v>1.968503937007874E-2</v>
      </c>
      <c r="O25" s="86" t="s">
        <v>105</v>
      </c>
      <c r="P25" s="117">
        <f>0.00025/P24</f>
        <v>3.6443148688046646E-3</v>
      </c>
      <c r="Q25" s="117">
        <f>0.00025/Q24</f>
        <v>2.1258503401360547E-2</v>
      </c>
      <c r="R25" s="117">
        <f>0.00025/R24</f>
        <v>3.6443148688046646E-3</v>
      </c>
      <c r="S25" s="117">
        <f>0.00025/S24</f>
        <v>2.1258503401360547E-2</v>
      </c>
      <c r="T25" s="91">
        <v>2.4271844660194174E-2</v>
      </c>
      <c r="U25" s="91">
        <v>2.4271844660194174E-2</v>
      </c>
      <c r="V25" s="86" t="s">
        <v>105</v>
      </c>
      <c r="W25" s="86" t="s">
        <v>105</v>
      </c>
      <c r="X25" s="91">
        <v>2.6881720430107531E-2</v>
      </c>
      <c r="Y25" s="91">
        <v>2.6881720430107531E-2</v>
      </c>
      <c r="Z25" s="91">
        <v>2.8409090909090908E-2</v>
      </c>
      <c r="AA25" s="91">
        <v>2.8409090909090908E-2</v>
      </c>
      <c r="AB25" s="86" t="s">
        <v>105</v>
      </c>
      <c r="AC25" s="86" t="s">
        <v>105</v>
      </c>
    </row>
    <row r="26" spans="1:29" s="31" customFormat="1">
      <c r="A26" s="194"/>
      <c r="B26" s="25" t="s">
        <v>50</v>
      </c>
      <c r="C26" s="86" t="s">
        <v>105</v>
      </c>
      <c r="D26" s="86" t="s">
        <v>105</v>
      </c>
      <c r="E26" s="86" t="s">
        <v>105</v>
      </c>
      <c r="F26" s="86" t="s">
        <v>105</v>
      </c>
      <c r="G26" s="91">
        <v>0.25</v>
      </c>
      <c r="H26" s="91">
        <v>0.25</v>
      </c>
      <c r="I26" s="86" t="s">
        <v>105</v>
      </c>
      <c r="J26" s="91">
        <v>0.25</v>
      </c>
      <c r="K26" s="91">
        <v>0.25</v>
      </c>
      <c r="L26" s="91">
        <v>0.25</v>
      </c>
      <c r="M26" s="91">
        <v>0.25</v>
      </c>
      <c r="N26" s="91">
        <v>0.25</v>
      </c>
      <c r="O26" s="86" t="s">
        <v>105</v>
      </c>
      <c r="P26" s="117">
        <v>0.25</v>
      </c>
      <c r="Q26" s="117">
        <v>0.25</v>
      </c>
      <c r="R26" s="117">
        <v>0.25</v>
      </c>
      <c r="S26" s="117">
        <v>0.25</v>
      </c>
      <c r="T26" s="91">
        <v>0.25</v>
      </c>
      <c r="U26" s="91">
        <v>0.25</v>
      </c>
      <c r="V26" s="86" t="s">
        <v>105</v>
      </c>
      <c r="W26" s="86" t="s">
        <v>105</v>
      </c>
      <c r="X26" s="91">
        <v>0.25</v>
      </c>
      <c r="Y26" s="91">
        <v>0.25</v>
      </c>
      <c r="Z26" s="91">
        <v>0.25</v>
      </c>
      <c r="AA26" s="91">
        <v>0.25</v>
      </c>
      <c r="AB26" s="86" t="s">
        <v>105</v>
      </c>
      <c r="AC26" s="86" t="s">
        <v>105</v>
      </c>
    </row>
    <row r="27" spans="1:29" s="31" customFormat="1">
      <c r="A27" s="195"/>
      <c r="B27" s="25" t="s">
        <v>51</v>
      </c>
      <c r="C27" s="86" t="s">
        <v>105</v>
      </c>
      <c r="D27" s="86" t="s">
        <v>105</v>
      </c>
      <c r="E27" s="86" t="s">
        <v>105</v>
      </c>
      <c r="F27" s="86" t="s">
        <v>105</v>
      </c>
      <c r="G27" s="91" t="s">
        <v>120</v>
      </c>
      <c r="H27" s="91" t="s">
        <v>120</v>
      </c>
      <c r="I27" s="86" t="s">
        <v>105</v>
      </c>
      <c r="J27" s="91" t="s">
        <v>120</v>
      </c>
      <c r="K27" s="91" t="s">
        <v>120</v>
      </c>
      <c r="L27" s="91" t="s">
        <v>120</v>
      </c>
      <c r="M27" s="91" t="s">
        <v>120</v>
      </c>
      <c r="N27" s="91" t="s">
        <v>120</v>
      </c>
      <c r="O27" s="86" t="s">
        <v>105</v>
      </c>
      <c r="P27" s="117" t="s">
        <v>120</v>
      </c>
      <c r="Q27" s="117" t="s">
        <v>120</v>
      </c>
      <c r="R27" s="117" t="s">
        <v>120</v>
      </c>
      <c r="S27" s="117" t="s">
        <v>120</v>
      </c>
      <c r="T27" s="91" t="s">
        <v>120</v>
      </c>
      <c r="U27" s="91" t="s">
        <v>120</v>
      </c>
      <c r="V27" s="86" t="s">
        <v>105</v>
      </c>
      <c r="W27" s="86" t="s">
        <v>105</v>
      </c>
      <c r="X27" s="91" t="s">
        <v>120</v>
      </c>
      <c r="Y27" s="91" t="s">
        <v>120</v>
      </c>
      <c r="Z27" s="91" t="s">
        <v>120</v>
      </c>
      <c r="AA27" s="91" t="s">
        <v>120</v>
      </c>
      <c r="AB27" s="86" t="s">
        <v>105</v>
      </c>
      <c r="AC27" s="86" t="s">
        <v>105</v>
      </c>
    </row>
    <row r="28" spans="1:29">
      <c r="A28" s="23"/>
      <c r="B28" s="67" t="s">
        <v>121</v>
      </c>
      <c r="C28" s="22"/>
      <c r="D28" s="22"/>
      <c r="E28" s="22"/>
      <c r="F28" s="22"/>
      <c r="G28" s="64"/>
      <c r="H28" s="64"/>
      <c r="I28" s="22"/>
      <c r="J28" s="64"/>
      <c r="K28" s="64"/>
      <c r="L28" s="64"/>
      <c r="M28" s="64"/>
      <c r="N28" s="64"/>
      <c r="O28" s="22"/>
      <c r="P28" s="22"/>
      <c r="Q28" s="22"/>
      <c r="R28" s="22"/>
      <c r="S28" s="22"/>
      <c r="T28" s="64"/>
      <c r="U28" s="64"/>
      <c r="V28" s="22"/>
      <c r="W28" s="22"/>
      <c r="X28" s="64"/>
      <c r="Y28" s="64"/>
      <c r="Z28" s="64"/>
      <c r="AA28" s="64"/>
      <c r="AB28" s="22"/>
      <c r="AC28" s="42"/>
    </row>
    <row r="29" spans="1:29" s="31" customFormat="1">
      <c r="A29" s="193" t="s">
        <v>57</v>
      </c>
      <c r="B29" s="14" t="s">
        <v>54</v>
      </c>
      <c r="C29" s="86" t="s">
        <v>105</v>
      </c>
      <c r="D29" s="86" t="s">
        <v>105</v>
      </c>
      <c r="E29" s="86" t="s">
        <v>105</v>
      </c>
      <c r="F29" s="86" t="s">
        <v>105</v>
      </c>
      <c r="G29" s="88">
        <v>1300</v>
      </c>
      <c r="H29" s="88">
        <v>2000</v>
      </c>
      <c r="I29" s="86" t="s">
        <v>105</v>
      </c>
      <c r="J29" s="88">
        <v>1500</v>
      </c>
      <c r="K29" s="88">
        <v>1500</v>
      </c>
      <c r="L29" s="88">
        <v>1500</v>
      </c>
      <c r="M29" s="88">
        <v>2000</v>
      </c>
      <c r="N29" s="88">
        <v>3000</v>
      </c>
      <c r="O29" s="86" t="s">
        <v>105</v>
      </c>
      <c r="P29" s="118">
        <f>7500*0.35</f>
        <v>2625</v>
      </c>
      <c r="Q29" s="118">
        <f>7500*0.65</f>
        <v>4875</v>
      </c>
      <c r="R29" s="118">
        <f>7500*0.35</f>
        <v>2625</v>
      </c>
      <c r="S29" s="118">
        <f>7500*0.65</f>
        <v>4875</v>
      </c>
      <c r="T29" s="88">
        <v>5500</v>
      </c>
      <c r="U29" s="88">
        <v>5500</v>
      </c>
      <c r="V29" s="86" t="s">
        <v>105</v>
      </c>
      <c r="W29" s="86" t="s">
        <v>105</v>
      </c>
      <c r="X29" s="88">
        <v>6500</v>
      </c>
      <c r="Y29" s="88">
        <v>6500</v>
      </c>
      <c r="Z29" s="88">
        <v>7500</v>
      </c>
      <c r="AA29" s="88">
        <v>7500</v>
      </c>
      <c r="AB29" s="86" t="s">
        <v>105</v>
      </c>
      <c r="AC29" s="86" t="s">
        <v>105</v>
      </c>
    </row>
    <row r="30" spans="1:29" s="31" customFormat="1">
      <c r="A30" s="194"/>
      <c r="B30" s="14" t="s">
        <v>55</v>
      </c>
      <c r="C30" s="86" t="s">
        <v>105</v>
      </c>
      <c r="D30" s="86" t="s">
        <v>105</v>
      </c>
      <c r="E30" s="86" t="s">
        <v>105</v>
      </c>
      <c r="F30" s="86" t="s">
        <v>105</v>
      </c>
      <c r="G30" s="154">
        <v>123.77</v>
      </c>
      <c r="H30" s="155"/>
      <c r="I30" s="86" t="s">
        <v>105</v>
      </c>
      <c r="J30" s="59">
        <v>20.849999999999998</v>
      </c>
      <c r="K30" s="59">
        <v>20.849999999999998</v>
      </c>
      <c r="L30" s="59">
        <v>20.849999999999998</v>
      </c>
      <c r="M30" s="154">
        <v>187.3</v>
      </c>
      <c r="N30" s="155"/>
      <c r="O30" s="86" t="s">
        <v>105</v>
      </c>
      <c r="P30" s="148">
        <f>(P31*P29)+(Q31*Q29)</f>
        <v>232.56000000000003</v>
      </c>
      <c r="Q30" s="149"/>
      <c r="R30" s="148">
        <f>(R31*R29)+(S31*S29)</f>
        <v>232.56000000000003</v>
      </c>
      <c r="S30" s="149"/>
      <c r="T30" s="59">
        <v>55.55</v>
      </c>
      <c r="U30" s="59">
        <v>55.55</v>
      </c>
      <c r="V30" s="86" t="s">
        <v>105</v>
      </c>
      <c r="W30" s="86" t="s">
        <v>105</v>
      </c>
      <c r="X30" s="59">
        <v>59.150000000000006</v>
      </c>
      <c r="Y30" s="59">
        <v>59.150000000000006</v>
      </c>
      <c r="Z30" s="59">
        <v>64.5</v>
      </c>
      <c r="AA30" s="59">
        <v>64.5</v>
      </c>
      <c r="AB30" s="86" t="s">
        <v>105</v>
      </c>
      <c r="AC30" s="86" t="s">
        <v>105</v>
      </c>
    </row>
    <row r="31" spans="1:29" s="31" customFormat="1">
      <c r="A31" s="194"/>
      <c r="B31" s="65" t="s">
        <v>118</v>
      </c>
      <c r="C31" s="86" t="s">
        <v>105</v>
      </c>
      <c r="D31" s="86" t="s">
        <v>105</v>
      </c>
      <c r="E31" s="86" t="s">
        <v>105</v>
      </c>
      <c r="F31" s="86" t="s">
        <v>105</v>
      </c>
      <c r="G31" s="89">
        <v>7.4899999999999994E-2</v>
      </c>
      <c r="H31" s="89">
        <v>1.32E-2</v>
      </c>
      <c r="I31" s="86" t="s">
        <v>105</v>
      </c>
      <c r="J31" s="90">
        <v>1.3899999999999999E-2</v>
      </c>
      <c r="K31" s="90">
        <v>1.3899999999999999E-2</v>
      </c>
      <c r="L31" s="90">
        <v>1.3899999999999999E-2</v>
      </c>
      <c r="M31" s="89">
        <v>7.4899999999999994E-2</v>
      </c>
      <c r="N31" s="89">
        <v>1.2500000000000001E-2</v>
      </c>
      <c r="O31" s="86" t="s">
        <v>105</v>
      </c>
      <c r="P31" s="119">
        <f>P12*0.96</f>
        <v>6.720000000000001E-2</v>
      </c>
      <c r="Q31" s="119">
        <f>Q12*0.96</f>
        <v>1.1519999999999999E-2</v>
      </c>
      <c r="R31" s="119">
        <f>R12*0.96</f>
        <v>6.720000000000001E-2</v>
      </c>
      <c r="S31" s="119">
        <f>S12*0.96</f>
        <v>1.1519999999999999E-2</v>
      </c>
      <c r="T31" s="90">
        <v>1.01E-2</v>
      </c>
      <c r="U31" s="90">
        <v>1.01E-2</v>
      </c>
      <c r="V31" s="86" t="s">
        <v>105</v>
      </c>
      <c r="W31" s="86" t="s">
        <v>105</v>
      </c>
      <c r="X31" s="90">
        <v>9.1000000000000004E-3</v>
      </c>
      <c r="Y31" s="90">
        <v>9.1000000000000004E-3</v>
      </c>
      <c r="Z31" s="90">
        <v>8.6E-3</v>
      </c>
      <c r="AA31" s="90">
        <v>8.6E-3</v>
      </c>
      <c r="AB31" s="86" t="s">
        <v>105</v>
      </c>
      <c r="AC31" s="86" t="s">
        <v>105</v>
      </c>
    </row>
    <row r="32" spans="1:29" s="31" customFormat="1">
      <c r="A32" s="194"/>
      <c r="B32" s="14" t="s">
        <v>49</v>
      </c>
      <c r="C32" s="86" t="s">
        <v>105</v>
      </c>
      <c r="D32" s="86" t="s">
        <v>105</v>
      </c>
      <c r="E32" s="86" t="s">
        <v>105</v>
      </c>
      <c r="F32" s="86" t="s">
        <v>105</v>
      </c>
      <c r="G32" s="91">
        <v>3.3377837116154874E-3</v>
      </c>
      <c r="H32" s="91">
        <v>1.893939393939394E-2</v>
      </c>
      <c r="I32" s="86" t="s">
        <v>105</v>
      </c>
      <c r="J32" s="91">
        <v>1.798561151079137E-2</v>
      </c>
      <c r="K32" s="91">
        <v>1.798561151079137E-2</v>
      </c>
      <c r="L32" s="91">
        <v>1.798561151079137E-2</v>
      </c>
      <c r="M32" s="91">
        <v>3.3377837116154874E-3</v>
      </c>
      <c r="N32" s="91">
        <v>0.02</v>
      </c>
      <c r="O32" s="86" t="s">
        <v>105</v>
      </c>
      <c r="P32" s="117">
        <f>0.00025/P31</f>
        <v>3.7202380952380946E-3</v>
      </c>
      <c r="Q32" s="117">
        <f>0.00025/Q31</f>
        <v>2.1701388888888892E-2</v>
      </c>
      <c r="R32" s="117">
        <f>0.00025/R31</f>
        <v>3.7202380952380946E-3</v>
      </c>
      <c r="S32" s="117">
        <f>0.00025/S31</f>
        <v>2.1701388888888892E-2</v>
      </c>
      <c r="T32" s="91">
        <v>2.4752475247524754E-2</v>
      </c>
      <c r="U32" s="91">
        <v>2.4752475247524754E-2</v>
      </c>
      <c r="V32" s="86" t="s">
        <v>105</v>
      </c>
      <c r="W32" s="86" t="s">
        <v>105</v>
      </c>
      <c r="X32" s="91">
        <v>2.7472527472527472E-2</v>
      </c>
      <c r="Y32" s="91">
        <v>2.7472527472527472E-2</v>
      </c>
      <c r="Z32" s="91">
        <v>2.9069767441860465E-2</v>
      </c>
      <c r="AA32" s="91">
        <v>2.9069767441860465E-2</v>
      </c>
      <c r="AB32" s="86" t="s">
        <v>105</v>
      </c>
      <c r="AC32" s="86" t="s">
        <v>105</v>
      </c>
    </row>
    <row r="33" spans="1:29" s="31" customFormat="1">
      <c r="A33" s="194"/>
      <c r="B33" s="25" t="s">
        <v>50</v>
      </c>
      <c r="C33" s="86" t="s">
        <v>105</v>
      </c>
      <c r="D33" s="86" t="s">
        <v>105</v>
      </c>
      <c r="E33" s="86" t="s">
        <v>105</v>
      </c>
      <c r="F33" s="86" t="s">
        <v>105</v>
      </c>
      <c r="G33" s="91">
        <v>0.25</v>
      </c>
      <c r="H33" s="91">
        <v>0.25</v>
      </c>
      <c r="I33" s="86" t="s">
        <v>105</v>
      </c>
      <c r="J33" s="91">
        <v>0.25</v>
      </c>
      <c r="K33" s="91">
        <v>0.25</v>
      </c>
      <c r="L33" s="91">
        <v>0.25</v>
      </c>
      <c r="M33" s="91">
        <v>0.25</v>
      </c>
      <c r="N33" s="91">
        <v>0.25</v>
      </c>
      <c r="O33" s="86" t="s">
        <v>105</v>
      </c>
      <c r="P33" s="117">
        <v>0.25</v>
      </c>
      <c r="Q33" s="117">
        <v>0.25</v>
      </c>
      <c r="R33" s="117">
        <v>0.25</v>
      </c>
      <c r="S33" s="117">
        <v>0.25</v>
      </c>
      <c r="T33" s="91">
        <v>0.25</v>
      </c>
      <c r="U33" s="91">
        <v>0.25</v>
      </c>
      <c r="V33" s="86" t="s">
        <v>105</v>
      </c>
      <c r="W33" s="86" t="s">
        <v>105</v>
      </c>
      <c r="X33" s="91">
        <v>0.25</v>
      </c>
      <c r="Y33" s="91">
        <v>0.25</v>
      </c>
      <c r="Z33" s="91">
        <v>0.25</v>
      </c>
      <c r="AA33" s="91">
        <v>0.25</v>
      </c>
      <c r="AB33" s="86" t="s">
        <v>105</v>
      </c>
      <c r="AC33" s="86" t="s">
        <v>105</v>
      </c>
    </row>
    <row r="34" spans="1:29" s="31" customFormat="1">
      <c r="A34" s="195"/>
      <c r="B34" s="25" t="s">
        <v>51</v>
      </c>
      <c r="C34" s="86" t="s">
        <v>105</v>
      </c>
      <c r="D34" s="86" t="s">
        <v>105</v>
      </c>
      <c r="E34" s="86" t="s">
        <v>105</v>
      </c>
      <c r="F34" s="86" t="s">
        <v>105</v>
      </c>
      <c r="G34" s="91" t="s">
        <v>120</v>
      </c>
      <c r="H34" s="91" t="s">
        <v>120</v>
      </c>
      <c r="I34" s="86" t="s">
        <v>105</v>
      </c>
      <c r="J34" s="91" t="s">
        <v>120</v>
      </c>
      <c r="K34" s="91" t="s">
        <v>120</v>
      </c>
      <c r="L34" s="91" t="s">
        <v>120</v>
      </c>
      <c r="M34" s="91" t="s">
        <v>120</v>
      </c>
      <c r="N34" s="91" t="s">
        <v>120</v>
      </c>
      <c r="O34" s="86" t="s">
        <v>105</v>
      </c>
      <c r="P34" s="117" t="s">
        <v>120</v>
      </c>
      <c r="Q34" s="117" t="s">
        <v>120</v>
      </c>
      <c r="R34" s="117" t="s">
        <v>120</v>
      </c>
      <c r="S34" s="117" t="s">
        <v>120</v>
      </c>
      <c r="T34" s="91" t="s">
        <v>120</v>
      </c>
      <c r="U34" s="91" t="s">
        <v>120</v>
      </c>
      <c r="V34" s="86" t="s">
        <v>105</v>
      </c>
      <c r="W34" s="86" t="s">
        <v>105</v>
      </c>
      <c r="X34" s="91" t="s">
        <v>120</v>
      </c>
      <c r="Y34" s="91" t="s">
        <v>120</v>
      </c>
      <c r="Z34" s="91" t="s">
        <v>120</v>
      </c>
      <c r="AA34" s="91" t="s">
        <v>120</v>
      </c>
      <c r="AB34" s="86" t="s">
        <v>105</v>
      </c>
      <c r="AC34" s="86" t="s">
        <v>105</v>
      </c>
    </row>
    <row r="35" spans="1:29">
      <c r="A35" s="23"/>
      <c r="B35" s="67" t="s">
        <v>121</v>
      </c>
      <c r="C35" s="22"/>
      <c r="D35" s="22"/>
      <c r="E35" s="22"/>
      <c r="F35" s="22"/>
      <c r="G35" s="64"/>
      <c r="H35" s="64"/>
      <c r="I35" s="22"/>
      <c r="J35" s="64"/>
      <c r="K35" s="64"/>
      <c r="L35" s="64"/>
      <c r="M35" s="64"/>
      <c r="N35" s="64"/>
      <c r="O35" s="22"/>
      <c r="P35" s="22"/>
      <c r="Q35" s="22"/>
      <c r="R35" s="22"/>
      <c r="S35" s="22"/>
      <c r="T35" s="64"/>
      <c r="U35" s="64"/>
      <c r="V35" s="22"/>
      <c r="W35" s="22"/>
      <c r="X35" s="64"/>
      <c r="Y35" s="64"/>
      <c r="Z35" s="64"/>
      <c r="AA35" s="64"/>
      <c r="AB35" s="22"/>
      <c r="AC35" s="42"/>
    </row>
    <row r="36" spans="1:29" s="31" customFormat="1">
      <c r="A36" s="193" t="s">
        <v>58</v>
      </c>
      <c r="B36" s="14" t="s">
        <v>54</v>
      </c>
      <c r="C36" s="86" t="s">
        <v>105</v>
      </c>
      <c r="D36" s="86" t="s">
        <v>105</v>
      </c>
      <c r="E36" s="86" t="s">
        <v>105</v>
      </c>
      <c r="F36" s="86" t="s">
        <v>105</v>
      </c>
      <c r="G36" s="88">
        <v>1800</v>
      </c>
      <c r="H36" s="88">
        <v>2800</v>
      </c>
      <c r="I36" s="86" t="s">
        <v>105</v>
      </c>
      <c r="J36" s="88">
        <v>2000</v>
      </c>
      <c r="K36" s="88">
        <v>2000</v>
      </c>
      <c r="L36" s="88">
        <v>2000</v>
      </c>
      <c r="M36" s="88">
        <v>2500</v>
      </c>
      <c r="N36" s="88">
        <v>3700</v>
      </c>
      <c r="O36" s="86" t="s">
        <v>105</v>
      </c>
      <c r="P36" s="118">
        <f>10000*0.35</f>
        <v>3500</v>
      </c>
      <c r="Q36" s="118">
        <f>10000*0.65</f>
        <v>6500</v>
      </c>
      <c r="R36" s="118">
        <f>10000*0.35</f>
        <v>3500</v>
      </c>
      <c r="S36" s="118">
        <f>10000*0.65</f>
        <v>6500</v>
      </c>
      <c r="T36" s="88">
        <v>6600</v>
      </c>
      <c r="U36" s="88">
        <v>6600</v>
      </c>
      <c r="V36" s="86" t="s">
        <v>105</v>
      </c>
      <c r="W36" s="86" t="s">
        <v>105</v>
      </c>
      <c r="X36" s="88">
        <v>7600</v>
      </c>
      <c r="Y36" s="88">
        <v>7600</v>
      </c>
      <c r="Z36" s="88">
        <v>8600</v>
      </c>
      <c r="AA36" s="88">
        <v>8600</v>
      </c>
      <c r="AB36" s="86" t="s">
        <v>105</v>
      </c>
      <c r="AC36" s="86" t="s">
        <v>105</v>
      </c>
    </row>
    <row r="37" spans="1:29" s="31" customFormat="1">
      <c r="A37" s="194"/>
      <c r="B37" s="14" t="s">
        <v>55</v>
      </c>
      <c r="C37" s="86" t="s">
        <v>105</v>
      </c>
      <c r="D37" s="86" t="s">
        <v>105</v>
      </c>
      <c r="E37" s="86" t="s">
        <v>105</v>
      </c>
      <c r="F37" s="86" t="s">
        <v>105</v>
      </c>
      <c r="G37" s="154">
        <v>168.06</v>
      </c>
      <c r="H37" s="155"/>
      <c r="I37" s="86" t="s">
        <v>105</v>
      </c>
      <c r="J37" s="59">
        <v>27.2</v>
      </c>
      <c r="K37" s="59">
        <v>27.2</v>
      </c>
      <c r="L37" s="59">
        <v>27.2</v>
      </c>
      <c r="M37" s="154">
        <v>228.39</v>
      </c>
      <c r="N37" s="155"/>
      <c r="O37" s="86" t="s">
        <v>105</v>
      </c>
      <c r="P37" s="148">
        <f>(P38*P36)+(Q38*Q36)</f>
        <v>303.62</v>
      </c>
      <c r="Q37" s="149"/>
      <c r="R37" s="148">
        <f>(R38*R36)+(S38*S36)</f>
        <v>303.62</v>
      </c>
      <c r="S37" s="149"/>
      <c r="T37" s="59">
        <v>65.34</v>
      </c>
      <c r="U37" s="59">
        <v>65.34</v>
      </c>
      <c r="V37" s="86" t="s">
        <v>105</v>
      </c>
      <c r="W37" s="86" t="s">
        <v>105</v>
      </c>
      <c r="X37" s="59">
        <v>67.64</v>
      </c>
      <c r="Y37" s="59">
        <v>67.64</v>
      </c>
      <c r="Z37" s="59">
        <v>73.100000000000009</v>
      </c>
      <c r="AA37" s="59">
        <v>73.100000000000009</v>
      </c>
      <c r="AB37" s="86" t="s">
        <v>105</v>
      </c>
      <c r="AC37" s="86" t="s">
        <v>105</v>
      </c>
    </row>
    <row r="38" spans="1:29" s="31" customFormat="1">
      <c r="A38" s="194"/>
      <c r="B38" s="65" t="s">
        <v>118</v>
      </c>
      <c r="C38" s="86" t="s">
        <v>105</v>
      </c>
      <c r="D38" s="86" t="s">
        <v>105</v>
      </c>
      <c r="E38" s="86" t="s">
        <v>105</v>
      </c>
      <c r="F38" s="86" t="s">
        <v>105</v>
      </c>
      <c r="G38" s="89">
        <v>7.3300000000000004E-2</v>
      </c>
      <c r="H38" s="89">
        <v>1.29E-2</v>
      </c>
      <c r="I38" s="86" t="s">
        <v>105</v>
      </c>
      <c r="J38" s="90">
        <v>1.3599999999999999E-2</v>
      </c>
      <c r="K38" s="90">
        <v>1.3599999999999999E-2</v>
      </c>
      <c r="L38" s="90">
        <v>1.3599999999999999E-2</v>
      </c>
      <c r="M38" s="89">
        <v>7.3300000000000004E-2</v>
      </c>
      <c r="N38" s="89">
        <v>1.2200000000000001E-2</v>
      </c>
      <c r="O38" s="86" t="s">
        <v>105</v>
      </c>
      <c r="P38" s="119">
        <f>P12*0.94</f>
        <v>6.5799999999999997E-2</v>
      </c>
      <c r="Q38" s="119">
        <f>Q12*0.94</f>
        <v>1.128E-2</v>
      </c>
      <c r="R38" s="119">
        <f>R12*0.94</f>
        <v>6.5799999999999997E-2</v>
      </c>
      <c r="S38" s="119">
        <f>S12*0.94</f>
        <v>1.128E-2</v>
      </c>
      <c r="T38" s="90">
        <v>9.9000000000000008E-3</v>
      </c>
      <c r="U38" s="90">
        <v>9.9000000000000008E-3</v>
      </c>
      <c r="V38" s="86" t="s">
        <v>105</v>
      </c>
      <c r="W38" s="86" t="s">
        <v>105</v>
      </c>
      <c r="X38" s="90">
        <v>8.8999999999999999E-3</v>
      </c>
      <c r="Y38" s="90">
        <v>8.8999999999999999E-3</v>
      </c>
      <c r="Z38" s="90">
        <v>8.5000000000000006E-3</v>
      </c>
      <c r="AA38" s="90">
        <v>8.5000000000000006E-3</v>
      </c>
      <c r="AB38" s="86" t="s">
        <v>105</v>
      </c>
      <c r="AC38" s="86" t="s">
        <v>105</v>
      </c>
    </row>
    <row r="39" spans="1:29" s="31" customFormat="1">
      <c r="A39" s="194"/>
      <c r="B39" s="14" t="s">
        <v>49</v>
      </c>
      <c r="C39" s="86" t="s">
        <v>105</v>
      </c>
      <c r="D39" s="86" t="s">
        <v>105</v>
      </c>
      <c r="E39" s="86" t="s">
        <v>105</v>
      </c>
      <c r="F39" s="86" t="s">
        <v>105</v>
      </c>
      <c r="G39" s="91">
        <v>3.4106412005457023E-3</v>
      </c>
      <c r="H39" s="91">
        <v>1.937984496124031E-2</v>
      </c>
      <c r="I39" s="86" t="s">
        <v>105</v>
      </c>
      <c r="J39" s="91">
        <v>1.8382352941176471E-2</v>
      </c>
      <c r="K39" s="91">
        <v>1.8382352941176471E-2</v>
      </c>
      <c r="L39" s="91">
        <v>1.8382352941176471E-2</v>
      </c>
      <c r="M39" s="91">
        <v>3.4106412005457023E-3</v>
      </c>
      <c r="N39" s="91">
        <v>2.0491803278688523E-2</v>
      </c>
      <c r="O39" s="86" t="s">
        <v>105</v>
      </c>
      <c r="P39" s="117">
        <f>0.00025/P38</f>
        <v>3.7993920972644378E-3</v>
      </c>
      <c r="Q39" s="117">
        <f>0.00025/Q38</f>
        <v>2.2163120567375887E-2</v>
      </c>
      <c r="R39" s="117">
        <f>0.00025/R38</f>
        <v>3.7993920972644378E-3</v>
      </c>
      <c r="S39" s="117">
        <f>0.00025/S38</f>
        <v>2.2163120567375887E-2</v>
      </c>
      <c r="T39" s="91">
        <v>2.5252525252525252E-2</v>
      </c>
      <c r="U39" s="91">
        <v>2.5252525252525252E-2</v>
      </c>
      <c r="V39" s="86" t="s">
        <v>105</v>
      </c>
      <c r="W39" s="86" t="s">
        <v>105</v>
      </c>
      <c r="X39" s="91">
        <v>2.8089887640449437E-2</v>
      </c>
      <c r="Y39" s="91">
        <v>2.8089887640449437E-2</v>
      </c>
      <c r="Z39" s="91">
        <v>2.9411764705882353E-2</v>
      </c>
      <c r="AA39" s="91">
        <v>2.9411764705882353E-2</v>
      </c>
      <c r="AB39" s="86" t="s">
        <v>105</v>
      </c>
      <c r="AC39" s="86" t="s">
        <v>105</v>
      </c>
    </row>
    <row r="40" spans="1:29" s="31" customFormat="1">
      <c r="A40" s="194"/>
      <c r="B40" s="25" t="s">
        <v>50</v>
      </c>
      <c r="C40" s="86" t="s">
        <v>105</v>
      </c>
      <c r="D40" s="86" t="s">
        <v>105</v>
      </c>
      <c r="E40" s="86" t="s">
        <v>105</v>
      </c>
      <c r="F40" s="86" t="s">
        <v>105</v>
      </c>
      <c r="G40" s="91">
        <v>0.25</v>
      </c>
      <c r="H40" s="91">
        <v>0.25</v>
      </c>
      <c r="I40" s="86" t="s">
        <v>105</v>
      </c>
      <c r="J40" s="91">
        <v>0.25</v>
      </c>
      <c r="K40" s="91">
        <v>0.25</v>
      </c>
      <c r="L40" s="91">
        <v>0.25</v>
      </c>
      <c r="M40" s="91">
        <v>0.25</v>
      </c>
      <c r="N40" s="91">
        <v>0.25</v>
      </c>
      <c r="O40" s="86" t="s">
        <v>105</v>
      </c>
      <c r="P40" s="117">
        <v>0.25</v>
      </c>
      <c r="Q40" s="117">
        <v>0.25</v>
      </c>
      <c r="R40" s="117">
        <v>0.25</v>
      </c>
      <c r="S40" s="117">
        <v>0.25</v>
      </c>
      <c r="T40" s="91">
        <v>0.25</v>
      </c>
      <c r="U40" s="91">
        <v>0.25</v>
      </c>
      <c r="V40" s="86" t="s">
        <v>105</v>
      </c>
      <c r="W40" s="86" t="s">
        <v>105</v>
      </c>
      <c r="X40" s="91">
        <v>0.25</v>
      </c>
      <c r="Y40" s="91">
        <v>0.25</v>
      </c>
      <c r="Z40" s="91">
        <v>0.25</v>
      </c>
      <c r="AA40" s="91">
        <v>0.25</v>
      </c>
      <c r="AB40" s="86" t="s">
        <v>105</v>
      </c>
      <c r="AC40" s="86" t="s">
        <v>105</v>
      </c>
    </row>
    <row r="41" spans="1:29" s="31" customFormat="1">
      <c r="A41" s="195"/>
      <c r="B41" s="25" t="s">
        <v>51</v>
      </c>
      <c r="C41" s="86" t="s">
        <v>105</v>
      </c>
      <c r="D41" s="86" t="s">
        <v>105</v>
      </c>
      <c r="E41" s="86" t="s">
        <v>105</v>
      </c>
      <c r="F41" s="86" t="s">
        <v>105</v>
      </c>
      <c r="G41" s="91" t="s">
        <v>120</v>
      </c>
      <c r="H41" s="91" t="s">
        <v>120</v>
      </c>
      <c r="I41" s="86" t="s">
        <v>105</v>
      </c>
      <c r="J41" s="91" t="s">
        <v>120</v>
      </c>
      <c r="K41" s="91" t="s">
        <v>120</v>
      </c>
      <c r="L41" s="91" t="s">
        <v>120</v>
      </c>
      <c r="M41" s="91" t="s">
        <v>120</v>
      </c>
      <c r="N41" s="91" t="s">
        <v>120</v>
      </c>
      <c r="O41" s="86" t="s">
        <v>105</v>
      </c>
      <c r="P41" s="117" t="s">
        <v>120</v>
      </c>
      <c r="Q41" s="117" t="s">
        <v>120</v>
      </c>
      <c r="R41" s="117" t="s">
        <v>120</v>
      </c>
      <c r="S41" s="117" t="s">
        <v>120</v>
      </c>
      <c r="T41" s="91" t="s">
        <v>120</v>
      </c>
      <c r="U41" s="91" t="s">
        <v>120</v>
      </c>
      <c r="V41" s="86" t="s">
        <v>105</v>
      </c>
      <c r="W41" s="86" t="s">
        <v>105</v>
      </c>
      <c r="X41" s="91" t="s">
        <v>120</v>
      </c>
      <c r="Y41" s="91" t="s">
        <v>120</v>
      </c>
      <c r="Z41" s="91" t="s">
        <v>120</v>
      </c>
      <c r="AA41" s="91" t="s">
        <v>120</v>
      </c>
      <c r="AB41" s="86" t="s">
        <v>105</v>
      </c>
      <c r="AC41" s="86" t="s">
        <v>105</v>
      </c>
    </row>
    <row r="42" spans="1:29">
      <c r="A42" s="23"/>
      <c r="B42" s="67" t="s">
        <v>121</v>
      </c>
      <c r="C42" s="22"/>
      <c r="D42" s="22"/>
      <c r="E42" s="22"/>
      <c r="F42" s="22"/>
      <c r="G42" s="22"/>
      <c r="H42" s="22"/>
      <c r="I42" s="22"/>
      <c r="J42" s="64"/>
      <c r="K42" s="64"/>
      <c r="L42" s="64"/>
      <c r="M42" s="22"/>
      <c r="N42" s="22"/>
      <c r="O42" s="22"/>
      <c r="P42" s="22"/>
      <c r="Q42" s="22"/>
      <c r="R42" s="22"/>
      <c r="S42" s="22"/>
      <c r="T42" s="64"/>
      <c r="U42" s="64"/>
      <c r="V42" s="22"/>
      <c r="W42" s="22"/>
      <c r="X42" s="64"/>
      <c r="Y42" s="64"/>
      <c r="Z42" s="64"/>
      <c r="AA42" s="64"/>
      <c r="AB42" s="22"/>
      <c r="AC42" s="42"/>
    </row>
    <row r="43" spans="1:29" ht="17.399999999999999">
      <c r="A43" s="165" t="s">
        <v>60</v>
      </c>
      <c r="B43" s="166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49"/>
    </row>
    <row r="44" spans="1:29">
      <c r="A44" s="30" t="s">
        <v>59</v>
      </c>
      <c r="B44" s="69" t="s">
        <v>124</v>
      </c>
      <c r="C44" s="62" t="s">
        <v>105</v>
      </c>
      <c r="D44" s="62" t="s">
        <v>105</v>
      </c>
      <c r="E44" s="62" t="s">
        <v>105</v>
      </c>
      <c r="F44" s="62" t="s">
        <v>105</v>
      </c>
      <c r="G44" s="152">
        <v>180</v>
      </c>
      <c r="H44" s="153"/>
      <c r="I44" s="62" t="s">
        <v>105</v>
      </c>
      <c r="J44" s="68">
        <v>180</v>
      </c>
      <c r="K44" s="68">
        <v>180</v>
      </c>
      <c r="L44" s="68">
        <v>180</v>
      </c>
      <c r="M44" s="152">
        <v>180</v>
      </c>
      <c r="N44" s="153"/>
      <c r="O44" s="62" t="s">
        <v>105</v>
      </c>
      <c r="P44" s="156">
        <v>180</v>
      </c>
      <c r="Q44" s="157"/>
      <c r="R44" s="156">
        <v>180</v>
      </c>
      <c r="S44" s="157"/>
      <c r="T44" s="68">
        <v>180</v>
      </c>
      <c r="U44" s="68">
        <v>180</v>
      </c>
      <c r="V44" s="62" t="s">
        <v>105</v>
      </c>
      <c r="W44" s="62" t="s">
        <v>105</v>
      </c>
      <c r="X44" s="68">
        <v>180</v>
      </c>
      <c r="Y44" s="68">
        <v>180</v>
      </c>
      <c r="Z44" s="68">
        <v>180</v>
      </c>
      <c r="AA44" s="68">
        <v>180</v>
      </c>
      <c r="AB44" s="62" t="s">
        <v>105</v>
      </c>
      <c r="AC44" s="62" t="s">
        <v>105</v>
      </c>
    </row>
    <row r="45" spans="1:29" ht="4.95" customHeight="1">
      <c r="A45" s="23"/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42"/>
    </row>
    <row r="46" spans="1:29" ht="17.399999999999999">
      <c r="A46" s="165" t="s">
        <v>63</v>
      </c>
      <c r="B46" s="166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49"/>
    </row>
    <row r="47" spans="1:29">
      <c r="A47" s="196" t="s">
        <v>125</v>
      </c>
      <c r="B47" s="197"/>
      <c r="C47" s="62" t="s">
        <v>105</v>
      </c>
      <c r="D47" s="62" t="s">
        <v>105</v>
      </c>
      <c r="E47" s="62" t="s">
        <v>105</v>
      </c>
      <c r="F47" s="62" t="s">
        <v>105</v>
      </c>
      <c r="G47" s="152">
        <v>80</v>
      </c>
      <c r="H47" s="153"/>
      <c r="I47" s="62" t="s">
        <v>105</v>
      </c>
      <c r="J47" s="68">
        <v>80</v>
      </c>
      <c r="K47" s="68">
        <v>80</v>
      </c>
      <c r="L47" s="68">
        <v>80</v>
      </c>
      <c r="M47" s="152">
        <v>80</v>
      </c>
      <c r="N47" s="153"/>
      <c r="O47" s="62" t="s">
        <v>105</v>
      </c>
      <c r="P47" s="156">
        <v>80</v>
      </c>
      <c r="Q47" s="157"/>
      <c r="R47" s="156">
        <v>80</v>
      </c>
      <c r="S47" s="157"/>
      <c r="T47" s="68">
        <v>80</v>
      </c>
      <c r="U47" s="68">
        <v>80</v>
      </c>
      <c r="V47" s="62" t="s">
        <v>105</v>
      </c>
      <c r="W47" s="62" t="s">
        <v>105</v>
      </c>
      <c r="X47" s="68">
        <v>80</v>
      </c>
      <c r="Y47" s="68">
        <v>80</v>
      </c>
      <c r="Z47" s="68">
        <v>80</v>
      </c>
      <c r="AA47" s="68">
        <v>80</v>
      </c>
      <c r="AB47" s="62" t="s">
        <v>105</v>
      </c>
      <c r="AC47" s="62" t="s">
        <v>105</v>
      </c>
    </row>
    <row r="48" spans="1:29" ht="17.399999999999999">
      <c r="A48" s="165" t="s">
        <v>64</v>
      </c>
      <c r="B48" s="166"/>
      <c r="C48" s="121"/>
      <c r="D48" s="121"/>
      <c r="E48" s="121"/>
      <c r="F48" s="121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49"/>
    </row>
    <row r="49" spans="1:29" ht="17.399999999999999">
      <c r="A49" s="165" t="s">
        <v>65</v>
      </c>
      <c r="B49" s="166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49"/>
    </row>
    <row r="50" spans="1:29">
      <c r="A50" s="189" t="s">
        <v>66</v>
      </c>
      <c r="B50" s="190"/>
      <c r="C50" s="150" t="s">
        <v>105</v>
      </c>
      <c r="D50" s="151"/>
      <c r="E50" s="150" t="s">
        <v>105</v>
      </c>
      <c r="F50" s="151"/>
      <c r="G50" s="152">
        <v>207</v>
      </c>
      <c r="H50" s="153"/>
      <c r="I50" s="60" t="s">
        <v>105</v>
      </c>
      <c r="J50" s="19">
        <v>207</v>
      </c>
      <c r="K50" s="19">
        <v>207</v>
      </c>
      <c r="L50" s="19">
        <v>207</v>
      </c>
      <c r="M50" s="152">
        <v>207</v>
      </c>
      <c r="N50" s="153"/>
      <c r="O50" s="60" t="s">
        <v>105</v>
      </c>
      <c r="P50" s="156">
        <v>207</v>
      </c>
      <c r="Q50" s="157"/>
      <c r="R50" s="156">
        <v>207</v>
      </c>
      <c r="S50" s="157"/>
      <c r="T50" s="19">
        <v>207</v>
      </c>
      <c r="U50" s="19">
        <v>207</v>
      </c>
      <c r="V50" s="150" t="s">
        <v>105</v>
      </c>
      <c r="W50" s="151"/>
      <c r="X50" s="19">
        <v>207</v>
      </c>
      <c r="Y50" s="19">
        <v>207</v>
      </c>
      <c r="Z50" s="19">
        <v>207</v>
      </c>
      <c r="AA50" s="19">
        <v>207</v>
      </c>
      <c r="AB50" s="150" t="s">
        <v>105</v>
      </c>
      <c r="AC50" s="151"/>
    </row>
    <row r="51" spans="1:29">
      <c r="A51" s="189" t="s">
        <v>67</v>
      </c>
      <c r="B51" s="190"/>
      <c r="C51" s="150" t="s">
        <v>105</v>
      </c>
      <c r="D51" s="151"/>
      <c r="E51" s="150" t="s">
        <v>105</v>
      </c>
      <c r="F51" s="151"/>
      <c r="G51" s="152" t="s">
        <v>105</v>
      </c>
      <c r="H51" s="153"/>
      <c r="I51" s="73" t="s">
        <v>105</v>
      </c>
      <c r="J51" s="73" t="s">
        <v>105</v>
      </c>
      <c r="K51" s="73" t="s">
        <v>105</v>
      </c>
      <c r="L51" s="73" t="s">
        <v>105</v>
      </c>
      <c r="M51" s="152" t="s">
        <v>105</v>
      </c>
      <c r="N51" s="153"/>
      <c r="O51" s="60" t="s">
        <v>105</v>
      </c>
      <c r="P51" s="156" t="s">
        <v>105</v>
      </c>
      <c r="Q51" s="157"/>
      <c r="R51" s="156" t="s">
        <v>105</v>
      </c>
      <c r="S51" s="157"/>
      <c r="T51" s="71" t="s">
        <v>105</v>
      </c>
      <c r="U51" s="71" t="s">
        <v>105</v>
      </c>
      <c r="V51" s="150" t="s">
        <v>105</v>
      </c>
      <c r="W51" s="151"/>
      <c r="X51" s="71" t="s">
        <v>105</v>
      </c>
      <c r="Y51" s="71" t="s">
        <v>105</v>
      </c>
      <c r="Z51" s="71" t="s">
        <v>105</v>
      </c>
      <c r="AA51" s="71" t="s">
        <v>105</v>
      </c>
      <c r="AB51" s="150" t="s">
        <v>105</v>
      </c>
      <c r="AC51" s="151"/>
    </row>
    <row r="52" spans="1:29">
      <c r="A52" s="191" t="s">
        <v>122</v>
      </c>
      <c r="B52" s="192"/>
      <c r="C52" s="150" t="s">
        <v>105</v>
      </c>
      <c r="D52" s="151"/>
      <c r="E52" s="150" t="s">
        <v>105</v>
      </c>
      <c r="F52" s="151"/>
      <c r="G52" s="152">
        <v>207</v>
      </c>
      <c r="H52" s="153"/>
      <c r="I52" s="60" t="s">
        <v>105</v>
      </c>
      <c r="J52" s="19">
        <v>207</v>
      </c>
      <c r="K52" s="19">
        <v>207</v>
      </c>
      <c r="L52" s="19">
        <v>207</v>
      </c>
      <c r="M52" s="152">
        <v>207</v>
      </c>
      <c r="N52" s="153"/>
      <c r="O52" s="60" t="s">
        <v>105</v>
      </c>
      <c r="P52" s="156">
        <v>207</v>
      </c>
      <c r="Q52" s="157"/>
      <c r="R52" s="156">
        <v>207</v>
      </c>
      <c r="S52" s="157"/>
      <c r="T52" s="19">
        <v>207</v>
      </c>
      <c r="U52" s="19">
        <v>207</v>
      </c>
      <c r="V52" s="150" t="s">
        <v>105</v>
      </c>
      <c r="W52" s="151"/>
      <c r="X52" s="19">
        <v>207</v>
      </c>
      <c r="Y52" s="19">
        <v>207</v>
      </c>
      <c r="Z52" s="19">
        <v>207</v>
      </c>
      <c r="AA52" s="19">
        <v>207</v>
      </c>
      <c r="AB52" s="150" t="s">
        <v>105</v>
      </c>
      <c r="AC52" s="151"/>
    </row>
    <row r="53" spans="1:29">
      <c r="A53" s="191" t="s">
        <v>123</v>
      </c>
      <c r="B53" s="192"/>
      <c r="C53" s="150" t="s">
        <v>105</v>
      </c>
      <c r="D53" s="151"/>
      <c r="E53" s="150" t="s">
        <v>105</v>
      </c>
      <c r="F53" s="151"/>
      <c r="G53" s="152">
        <v>207</v>
      </c>
      <c r="H53" s="153"/>
      <c r="I53" s="60" t="s">
        <v>105</v>
      </c>
      <c r="J53" s="19">
        <v>207</v>
      </c>
      <c r="K53" s="19">
        <v>207</v>
      </c>
      <c r="L53" s="19">
        <v>207</v>
      </c>
      <c r="M53" s="152">
        <v>207</v>
      </c>
      <c r="N53" s="153"/>
      <c r="O53" s="60" t="s">
        <v>105</v>
      </c>
      <c r="P53" s="156">
        <v>207</v>
      </c>
      <c r="Q53" s="157"/>
      <c r="R53" s="156">
        <v>207</v>
      </c>
      <c r="S53" s="157"/>
      <c r="T53" s="19">
        <v>207</v>
      </c>
      <c r="U53" s="19">
        <v>207</v>
      </c>
      <c r="V53" s="150" t="s">
        <v>105</v>
      </c>
      <c r="W53" s="151"/>
      <c r="X53" s="19">
        <v>207</v>
      </c>
      <c r="Y53" s="19">
        <v>207</v>
      </c>
      <c r="Z53" s="19">
        <v>207</v>
      </c>
      <c r="AA53" s="19">
        <v>207</v>
      </c>
      <c r="AB53" s="150" t="s">
        <v>105</v>
      </c>
      <c r="AC53" s="151"/>
    </row>
    <row r="54" spans="1:29" ht="17.399999999999999">
      <c r="A54" s="165" t="s">
        <v>68</v>
      </c>
      <c r="B54" s="166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49"/>
    </row>
    <row r="55" spans="1:29">
      <c r="A55" s="162" t="s">
        <v>69</v>
      </c>
      <c r="B55" s="28" t="s">
        <v>61</v>
      </c>
      <c r="C55" s="150" t="s">
        <v>105</v>
      </c>
      <c r="D55" s="151"/>
      <c r="E55" s="150" t="s">
        <v>105</v>
      </c>
      <c r="F55" s="151"/>
      <c r="G55" s="152">
        <v>150</v>
      </c>
      <c r="H55" s="153"/>
      <c r="I55" s="60" t="s">
        <v>105</v>
      </c>
      <c r="J55" s="71">
        <v>150</v>
      </c>
      <c r="K55" s="71">
        <v>150</v>
      </c>
      <c r="L55" s="71">
        <v>150</v>
      </c>
      <c r="M55" s="152">
        <v>150</v>
      </c>
      <c r="N55" s="153"/>
      <c r="O55" s="60" t="s">
        <v>105</v>
      </c>
      <c r="P55" s="156">
        <v>150</v>
      </c>
      <c r="Q55" s="157"/>
      <c r="R55" s="156">
        <v>150</v>
      </c>
      <c r="S55" s="157"/>
      <c r="T55" s="71">
        <v>150</v>
      </c>
      <c r="U55" s="71">
        <v>150</v>
      </c>
      <c r="V55" s="150" t="s">
        <v>105</v>
      </c>
      <c r="W55" s="151"/>
      <c r="X55" s="71">
        <v>150</v>
      </c>
      <c r="Y55" s="71">
        <v>150</v>
      </c>
      <c r="Z55" s="71">
        <v>150</v>
      </c>
      <c r="AA55" s="71">
        <v>150</v>
      </c>
      <c r="AB55" s="150" t="s">
        <v>105</v>
      </c>
      <c r="AC55" s="151"/>
    </row>
    <row r="56" spans="1:29">
      <c r="A56" s="163"/>
      <c r="B56" s="28" t="s">
        <v>62</v>
      </c>
      <c r="C56" s="150" t="s">
        <v>105</v>
      </c>
      <c r="D56" s="151"/>
      <c r="E56" s="150" t="s">
        <v>105</v>
      </c>
      <c r="F56" s="151"/>
      <c r="G56" s="152" t="s">
        <v>105</v>
      </c>
      <c r="H56" s="153"/>
      <c r="I56" s="60" t="s">
        <v>105</v>
      </c>
      <c r="J56" s="71" t="s">
        <v>105</v>
      </c>
      <c r="K56" s="71" t="s">
        <v>105</v>
      </c>
      <c r="L56" s="71" t="s">
        <v>105</v>
      </c>
      <c r="M56" s="152" t="s">
        <v>105</v>
      </c>
      <c r="N56" s="153"/>
      <c r="O56" s="60" t="s">
        <v>105</v>
      </c>
      <c r="P56" s="156" t="s">
        <v>105</v>
      </c>
      <c r="Q56" s="157"/>
      <c r="R56" s="156" t="s">
        <v>105</v>
      </c>
      <c r="S56" s="157"/>
      <c r="T56" s="71" t="s">
        <v>105</v>
      </c>
      <c r="U56" s="71" t="s">
        <v>105</v>
      </c>
      <c r="V56" s="150" t="s">
        <v>105</v>
      </c>
      <c r="W56" s="151"/>
      <c r="X56" s="71" t="s">
        <v>105</v>
      </c>
      <c r="Y56" s="71" t="s">
        <v>105</v>
      </c>
      <c r="Z56" s="71" t="s">
        <v>105</v>
      </c>
      <c r="AA56" s="71" t="s">
        <v>105</v>
      </c>
      <c r="AB56" s="150" t="s">
        <v>105</v>
      </c>
      <c r="AC56" s="151"/>
    </row>
    <row r="57" spans="1:29">
      <c r="A57" s="164"/>
      <c r="B57" s="70" t="s">
        <v>126</v>
      </c>
      <c r="C57" s="150" t="s">
        <v>105</v>
      </c>
      <c r="D57" s="151"/>
      <c r="E57" s="150" t="s">
        <v>105</v>
      </c>
      <c r="F57" s="151"/>
      <c r="G57" s="152">
        <v>40</v>
      </c>
      <c r="H57" s="153"/>
      <c r="I57" s="60" t="s">
        <v>105</v>
      </c>
      <c r="J57" s="71">
        <v>40</v>
      </c>
      <c r="K57" s="71">
        <v>40</v>
      </c>
      <c r="L57" s="71">
        <v>40</v>
      </c>
      <c r="M57" s="152">
        <v>40</v>
      </c>
      <c r="N57" s="153"/>
      <c r="O57" s="60" t="s">
        <v>105</v>
      </c>
      <c r="P57" s="156">
        <v>40</v>
      </c>
      <c r="Q57" s="157"/>
      <c r="R57" s="156">
        <v>40</v>
      </c>
      <c r="S57" s="157"/>
      <c r="T57" s="71">
        <v>40</v>
      </c>
      <c r="U57" s="71">
        <v>40</v>
      </c>
      <c r="V57" s="150" t="s">
        <v>105</v>
      </c>
      <c r="W57" s="151"/>
      <c r="X57" s="71">
        <v>40</v>
      </c>
      <c r="Y57" s="71">
        <v>40</v>
      </c>
      <c r="Z57" s="71">
        <v>40</v>
      </c>
      <c r="AA57" s="71">
        <v>40</v>
      </c>
      <c r="AB57" s="150" t="s">
        <v>105</v>
      </c>
      <c r="AC57" s="151"/>
    </row>
    <row r="58" spans="1:29" ht="4.95" customHeight="1">
      <c r="A58" s="23"/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</row>
    <row r="59" spans="1:29">
      <c r="A59" s="162" t="s">
        <v>70</v>
      </c>
      <c r="B59" s="28" t="s">
        <v>61</v>
      </c>
      <c r="C59" s="150" t="s">
        <v>105</v>
      </c>
      <c r="D59" s="151"/>
      <c r="E59" s="150" t="s">
        <v>105</v>
      </c>
      <c r="F59" s="151"/>
      <c r="G59" s="152">
        <v>150</v>
      </c>
      <c r="H59" s="153"/>
      <c r="I59" s="60" t="s">
        <v>105</v>
      </c>
      <c r="J59" s="68">
        <v>150</v>
      </c>
      <c r="K59" s="68">
        <v>150</v>
      </c>
      <c r="L59" s="68">
        <v>150</v>
      </c>
      <c r="M59" s="152">
        <v>150</v>
      </c>
      <c r="N59" s="153"/>
      <c r="O59" s="60" t="s">
        <v>105</v>
      </c>
      <c r="P59" s="156">
        <v>150</v>
      </c>
      <c r="Q59" s="157"/>
      <c r="R59" s="156">
        <v>150</v>
      </c>
      <c r="S59" s="157"/>
      <c r="T59" s="68">
        <v>150</v>
      </c>
      <c r="U59" s="68">
        <v>150</v>
      </c>
      <c r="V59" s="150" t="s">
        <v>105</v>
      </c>
      <c r="W59" s="151"/>
      <c r="X59" s="68">
        <v>150</v>
      </c>
      <c r="Y59" s="68">
        <v>150</v>
      </c>
      <c r="Z59" s="68">
        <v>150</v>
      </c>
      <c r="AA59" s="68">
        <v>150</v>
      </c>
      <c r="AB59" s="150" t="s">
        <v>105</v>
      </c>
      <c r="AC59" s="151"/>
    </row>
    <row r="60" spans="1:29">
      <c r="A60" s="163"/>
      <c r="B60" s="70" t="s">
        <v>127</v>
      </c>
      <c r="C60" s="150" t="s">
        <v>105</v>
      </c>
      <c r="D60" s="151"/>
      <c r="E60" s="150" t="s">
        <v>105</v>
      </c>
      <c r="F60" s="151"/>
      <c r="G60" s="152">
        <v>1</v>
      </c>
      <c r="H60" s="153"/>
      <c r="I60" s="60" t="s">
        <v>105</v>
      </c>
      <c r="J60" s="68">
        <v>1</v>
      </c>
      <c r="K60" s="68">
        <v>1</v>
      </c>
      <c r="L60" s="68">
        <v>1</v>
      </c>
      <c r="M60" s="152">
        <v>1</v>
      </c>
      <c r="N60" s="153"/>
      <c r="O60" s="60" t="s">
        <v>105</v>
      </c>
      <c r="P60" s="156">
        <v>1</v>
      </c>
      <c r="Q60" s="157"/>
      <c r="R60" s="156">
        <v>1</v>
      </c>
      <c r="S60" s="157"/>
      <c r="T60" s="68">
        <v>1</v>
      </c>
      <c r="U60" s="68">
        <v>1</v>
      </c>
      <c r="V60" s="150" t="s">
        <v>105</v>
      </c>
      <c r="W60" s="151"/>
      <c r="X60" s="68">
        <v>1</v>
      </c>
      <c r="Y60" s="68">
        <v>1</v>
      </c>
      <c r="Z60" s="68">
        <v>1</v>
      </c>
      <c r="AA60" s="68">
        <v>1</v>
      </c>
      <c r="AB60" s="150" t="s">
        <v>105</v>
      </c>
      <c r="AC60" s="151"/>
    </row>
    <row r="61" spans="1:29">
      <c r="A61" s="164"/>
      <c r="B61" s="70" t="s">
        <v>126</v>
      </c>
      <c r="C61" s="150" t="s">
        <v>105</v>
      </c>
      <c r="D61" s="151"/>
      <c r="E61" s="150" t="s">
        <v>105</v>
      </c>
      <c r="F61" s="151"/>
      <c r="G61" s="152">
        <v>40</v>
      </c>
      <c r="H61" s="153"/>
      <c r="I61" s="60" t="s">
        <v>105</v>
      </c>
      <c r="J61" s="68">
        <v>40</v>
      </c>
      <c r="K61" s="68">
        <v>40</v>
      </c>
      <c r="L61" s="68">
        <v>40</v>
      </c>
      <c r="M61" s="152">
        <v>40</v>
      </c>
      <c r="N61" s="153"/>
      <c r="O61" s="60" t="s">
        <v>105</v>
      </c>
      <c r="P61" s="156">
        <v>40</v>
      </c>
      <c r="Q61" s="157"/>
      <c r="R61" s="156">
        <v>40</v>
      </c>
      <c r="S61" s="157"/>
      <c r="T61" s="68">
        <v>40</v>
      </c>
      <c r="U61" s="68">
        <v>40</v>
      </c>
      <c r="V61" s="150" t="s">
        <v>105</v>
      </c>
      <c r="W61" s="151"/>
      <c r="X61" s="68">
        <v>40</v>
      </c>
      <c r="Y61" s="68">
        <v>40</v>
      </c>
      <c r="Z61" s="68">
        <v>40</v>
      </c>
      <c r="AA61" s="68">
        <v>40</v>
      </c>
      <c r="AB61" s="150" t="s">
        <v>105</v>
      </c>
      <c r="AC61" s="151"/>
    </row>
    <row r="62" spans="1:29" ht="10.199999999999999" customHeight="1">
      <c r="A62" s="26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46"/>
    </row>
    <row r="63" spans="1:29" s="40" customFormat="1" ht="28.8">
      <c r="A63" s="44" t="s">
        <v>83</v>
      </c>
      <c r="B63" s="45" t="s">
        <v>61</v>
      </c>
      <c r="C63" s="150" t="s">
        <v>105</v>
      </c>
      <c r="D63" s="151"/>
      <c r="E63" s="150" t="s">
        <v>105</v>
      </c>
      <c r="F63" s="151"/>
      <c r="G63" s="160">
        <v>350</v>
      </c>
      <c r="H63" s="161"/>
      <c r="I63" s="60" t="s">
        <v>105</v>
      </c>
      <c r="J63" s="72">
        <v>350</v>
      </c>
      <c r="K63" s="72">
        <v>350</v>
      </c>
      <c r="L63" s="72">
        <v>350</v>
      </c>
      <c r="M63" s="160">
        <v>350</v>
      </c>
      <c r="N63" s="161"/>
      <c r="O63" s="60" t="s">
        <v>105</v>
      </c>
      <c r="P63" s="158">
        <v>350</v>
      </c>
      <c r="Q63" s="159"/>
      <c r="R63" s="158">
        <v>350</v>
      </c>
      <c r="S63" s="159"/>
      <c r="T63" s="72">
        <v>350</v>
      </c>
      <c r="U63" s="72">
        <v>350</v>
      </c>
      <c r="V63" s="150" t="s">
        <v>105</v>
      </c>
      <c r="W63" s="151"/>
      <c r="X63" s="72">
        <v>350</v>
      </c>
      <c r="Y63" s="72">
        <v>350</v>
      </c>
      <c r="Z63" s="72">
        <v>350</v>
      </c>
      <c r="AA63" s="72">
        <v>350</v>
      </c>
      <c r="AB63" s="150" t="s">
        <v>105</v>
      </c>
      <c r="AC63" s="151"/>
    </row>
    <row r="64" spans="1:29" ht="10.199999999999999" customHeight="1">
      <c r="A64" s="26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46"/>
    </row>
    <row r="65" spans="1:29">
      <c r="A65" s="167" t="s">
        <v>128</v>
      </c>
      <c r="B65" s="168"/>
      <c r="C65" s="150" t="s">
        <v>105</v>
      </c>
      <c r="D65" s="151"/>
      <c r="E65" s="150" t="s">
        <v>105</v>
      </c>
      <c r="F65" s="151"/>
      <c r="G65" s="152">
        <v>200</v>
      </c>
      <c r="H65" s="153"/>
      <c r="I65" s="60" t="s">
        <v>105</v>
      </c>
      <c r="J65" s="68">
        <v>200</v>
      </c>
      <c r="K65" s="68">
        <v>200</v>
      </c>
      <c r="L65" s="68">
        <v>200</v>
      </c>
      <c r="M65" s="152">
        <v>200</v>
      </c>
      <c r="N65" s="153"/>
      <c r="O65" s="60" t="s">
        <v>105</v>
      </c>
      <c r="P65" s="156">
        <v>200</v>
      </c>
      <c r="Q65" s="157"/>
      <c r="R65" s="156">
        <v>200</v>
      </c>
      <c r="S65" s="157"/>
      <c r="T65" s="68">
        <v>200</v>
      </c>
      <c r="U65" s="68">
        <v>200</v>
      </c>
      <c r="V65" s="150" t="s">
        <v>105</v>
      </c>
      <c r="W65" s="151"/>
      <c r="X65" s="68">
        <v>200</v>
      </c>
      <c r="Y65" s="68">
        <v>200</v>
      </c>
      <c r="Z65" s="68">
        <v>200</v>
      </c>
      <c r="AA65" s="68">
        <v>200</v>
      </c>
      <c r="AB65" s="150" t="s">
        <v>105</v>
      </c>
      <c r="AC65" s="151"/>
    </row>
    <row r="66" spans="1:29">
      <c r="A66" s="167" t="s">
        <v>129</v>
      </c>
      <c r="B66" s="168"/>
      <c r="C66" s="150" t="s">
        <v>105</v>
      </c>
      <c r="D66" s="151"/>
      <c r="E66" s="150" t="s">
        <v>105</v>
      </c>
      <c r="F66" s="151"/>
      <c r="G66" s="152">
        <v>350</v>
      </c>
      <c r="H66" s="153"/>
      <c r="I66" s="60" t="s">
        <v>105</v>
      </c>
      <c r="J66" s="68">
        <v>350</v>
      </c>
      <c r="K66" s="68">
        <v>350</v>
      </c>
      <c r="L66" s="68">
        <v>350</v>
      </c>
      <c r="M66" s="152">
        <v>350</v>
      </c>
      <c r="N66" s="153"/>
      <c r="O66" s="60" t="s">
        <v>105</v>
      </c>
      <c r="P66" s="156">
        <v>350</v>
      </c>
      <c r="Q66" s="157"/>
      <c r="R66" s="156">
        <v>350</v>
      </c>
      <c r="S66" s="157"/>
      <c r="T66" s="68">
        <v>350</v>
      </c>
      <c r="U66" s="68">
        <v>350</v>
      </c>
      <c r="V66" s="150" t="s">
        <v>105</v>
      </c>
      <c r="W66" s="151"/>
      <c r="X66" s="68">
        <v>350</v>
      </c>
      <c r="Y66" s="68">
        <v>350</v>
      </c>
      <c r="Z66" s="68">
        <v>350</v>
      </c>
      <c r="AA66" s="68">
        <v>350</v>
      </c>
      <c r="AB66" s="150" t="s">
        <v>105</v>
      </c>
      <c r="AC66" s="151"/>
    </row>
    <row r="67" spans="1:29">
      <c r="A67" s="167" t="s">
        <v>130</v>
      </c>
      <c r="B67" s="168"/>
      <c r="C67" s="150" t="s">
        <v>105</v>
      </c>
      <c r="D67" s="151"/>
      <c r="E67" s="150" t="s">
        <v>105</v>
      </c>
      <c r="F67" s="151"/>
      <c r="G67" s="152">
        <v>425</v>
      </c>
      <c r="H67" s="153"/>
      <c r="I67" s="60" t="s">
        <v>105</v>
      </c>
      <c r="J67" s="68">
        <v>425</v>
      </c>
      <c r="K67" s="68">
        <v>425</v>
      </c>
      <c r="L67" s="68">
        <v>425</v>
      </c>
      <c r="M67" s="152">
        <v>425</v>
      </c>
      <c r="N67" s="153"/>
      <c r="O67" s="60" t="s">
        <v>105</v>
      </c>
      <c r="P67" s="156">
        <v>425</v>
      </c>
      <c r="Q67" s="157"/>
      <c r="R67" s="156">
        <v>425</v>
      </c>
      <c r="S67" s="157"/>
      <c r="T67" s="68">
        <v>425</v>
      </c>
      <c r="U67" s="68">
        <v>425</v>
      </c>
      <c r="V67" s="150" t="s">
        <v>105</v>
      </c>
      <c r="W67" s="151"/>
      <c r="X67" s="68">
        <v>425</v>
      </c>
      <c r="Y67" s="68">
        <v>425</v>
      </c>
      <c r="Z67" s="68">
        <v>425</v>
      </c>
      <c r="AA67" s="68">
        <v>425</v>
      </c>
      <c r="AB67" s="150" t="s">
        <v>105</v>
      </c>
      <c r="AC67" s="151"/>
    </row>
    <row r="68" spans="1:29" ht="10.199999999999999" customHeight="1">
      <c r="A68" s="26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46"/>
    </row>
  </sheetData>
  <mergeCells count="207">
    <mergeCell ref="P19:Q19"/>
    <mergeCell ref="P20:Q20"/>
    <mergeCell ref="R19:S19"/>
    <mergeCell ref="R20:S20"/>
    <mergeCell ref="R53:S53"/>
    <mergeCell ref="R55:S55"/>
    <mergeCell ref="R56:S56"/>
    <mergeCell ref="R57:S57"/>
    <mergeCell ref="R59:S59"/>
    <mergeCell ref="P30:Q30"/>
    <mergeCell ref="P37:Q37"/>
    <mergeCell ref="R18:S18"/>
    <mergeCell ref="R23:S23"/>
    <mergeCell ref="R30:S30"/>
    <mergeCell ref="R37:S37"/>
    <mergeCell ref="R44:S44"/>
    <mergeCell ref="R47:S47"/>
    <mergeCell ref="R50:S50"/>
    <mergeCell ref="R51:S51"/>
    <mergeCell ref="R52:S52"/>
    <mergeCell ref="A50:B50"/>
    <mergeCell ref="A51:B51"/>
    <mergeCell ref="A53:B53"/>
    <mergeCell ref="A52:B52"/>
    <mergeCell ref="A18:A20"/>
    <mergeCell ref="A43:B43"/>
    <mergeCell ref="A29:A34"/>
    <mergeCell ref="A36:A41"/>
    <mergeCell ref="A22:A27"/>
    <mergeCell ref="A49:B49"/>
    <mergeCell ref="A47:B47"/>
    <mergeCell ref="V66:W66"/>
    <mergeCell ref="V67:W67"/>
    <mergeCell ref="AB66:AC66"/>
    <mergeCell ref="AB67:AC67"/>
    <mergeCell ref="A66:B66"/>
    <mergeCell ref="A67:B67"/>
    <mergeCell ref="G66:H66"/>
    <mergeCell ref="G67:H67"/>
    <mergeCell ref="M66:N66"/>
    <mergeCell ref="M67:N67"/>
    <mergeCell ref="P66:Q66"/>
    <mergeCell ref="P67:Q67"/>
    <mergeCell ref="E66:F66"/>
    <mergeCell ref="E67:F67"/>
    <mergeCell ref="C66:D66"/>
    <mergeCell ref="C67:D67"/>
    <mergeCell ref="R66:S66"/>
    <mergeCell ref="R67:S67"/>
    <mergeCell ref="B1:AC1"/>
    <mergeCell ref="G44:H44"/>
    <mergeCell ref="M44:N44"/>
    <mergeCell ref="P44:Q44"/>
    <mergeCell ref="P9:Q9"/>
    <mergeCell ref="P10:Q10"/>
    <mergeCell ref="P6:Q6"/>
    <mergeCell ref="AB6:AC6"/>
    <mergeCell ref="AB7:AC7"/>
    <mergeCell ref="AB9:AC9"/>
    <mergeCell ref="AB10:AC10"/>
    <mergeCell ref="M18:N18"/>
    <mergeCell ref="A2:AC2"/>
    <mergeCell ref="A3:AC3"/>
    <mergeCell ref="A5:AC5"/>
    <mergeCell ref="P7:Q7"/>
    <mergeCell ref="A6:B8"/>
    <mergeCell ref="A12:A16"/>
    <mergeCell ref="G20:H20"/>
    <mergeCell ref="M20:N20"/>
    <mergeCell ref="M6:N6"/>
    <mergeCell ref="A11:B11"/>
    <mergeCell ref="G6:H6"/>
    <mergeCell ref="A4:AC4"/>
    <mergeCell ref="V9:W9"/>
    <mergeCell ref="V10:W10"/>
    <mergeCell ref="G23:H23"/>
    <mergeCell ref="M23:N23"/>
    <mergeCell ref="G7:H7"/>
    <mergeCell ref="M7:N7"/>
    <mergeCell ref="G10:H10"/>
    <mergeCell ref="M9:N9"/>
    <mergeCell ref="M10:N10"/>
    <mergeCell ref="G19:H19"/>
    <mergeCell ref="M19:N19"/>
    <mergeCell ref="G18:H18"/>
    <mergeCell ref="G9:H9"/>
    <mergeCell ref="V7:W7"/>
    <mergeCell ref="P18:Q18"/>
    <mergeCell ref="P23:Q23"/>
    <mergeCell ref="A9:B9"/>
    <mergeCell ref="R6:S6"/>
    <mergeCell ref="R7:S7"/>
    <mergeCell ref="R9:S9"/>
    <mergeCell ref="R10:S10"/>
    <mergeCell ref="A65:B65"/>
    <mergeCell ref="C60:D60"/>
    <mergeCell ref="C61:D61"/>
    <mergeCell ref="C63:D63"/>
    <mergeCell ref="C65:D65"/>
    <mergeCell ref="A10:B10"/>
    <mergeCell ref="V6:W6"/>
    <mergeCell ref="A48:B48"/>
    <mergeCell ref="M47:N47"/>
    <mergeCell ref="G47:H47"/>
    <mergeCell ref="A46:B46"/>
    <mergeCell ref="A59:A61"/>
    <mergeCell ref="G63:H63"/>
    <mergeCell ref="G61:H61"/>
    <mergeCell ref="A54:B54"/>
    <mergeCell ref="A55:A57"/>
    <mergeCell ref="E55:F55"/>
    <mergeCell ref="E56:F56"/>
    <mergeCell ref="E57:F57"/>
    <mergeCell ref="E59:F59"/>
    <mergeCell ref="E60:F60"/>
    <mergeCell ref="E61:F61"/>
    <mergeCell ref="E63:F63"/>
    <mergeCell ref="E65:F65"/>
    <mergeCell ref="C55:D55"/>
    <mergeCell ref="C56:D56"/>
    <mergeCell ref="C57:D57"/>
    <mergeCell ref="C59:D59"/>
    <mergeCell ref="P63:Q63"/>
    <mergeCell ref="V63:W63"/>
    <mergeCell ref="P60:Q60"/>
    <mergeCell ref="V60:W60"/>
    <mergeCell ref="P61:Q61"/>
    <mergeCell ref="V61:W61"/>
    <mergeCell ref="P65:Q65"/>
    <mergeCell ref="G65:H65"/>
    <mergeCell ref="M65:N65"/>
    <mergeCell ref="M63:N63"/>
    <mergeCell ref="M61:N61"/>
    <mergeCell ref="R60:S60"/>
    <mergeCell ref="R61:S61"/>
    <mergeCell ref="R63:S63"/>
    <mergeCell ref="R65:S65"/>
    <mergeCell ref="P56:Q56"/>
    <mergeCell ref="P47:Q47"/>
    <mergeCell ref="G51:H51"/>
    <mergeCell ref="AB65:AC65"/>
    <mergeCell ref="AB55:AC55"/>
    <mergeCell ref="AB56:AC56"/>
    <mergeCell ref="AB57:AC57"/>
    <mergeCell ref="AB59:AC59"/>
    <mergeCell ref="AB63:AC63"/>
    <mergeCell ref="AB60:AC60"/>
    <mergeCell ref="AB61:AC61"/>
    <mergeCell ref="V65:W65"/>
    <mergeCell ref="V55:W55"/>
    <mergeCell ref="V56:W56"/>
    <mergeCell ref="G53:H53"/>
    <mergeCell ref="AB50:AC50"/>
    <mergeCell ref="AB51:AC51"/>
    <mergeCell ref="AB52:AC52"/>
    <mergeCell ref="AB53:AC53"/>
    <mergeCell ref="M60:N60"/>
    <mergeCell ref="M57:N57"/>
    <mergeCell ref="G55:H55"/>
    <mergeCell ref="M55:N55"/>
    <mergeCell ref="M59:N59"/>
    <mergeCell ref="P59:Q59"/>
    <mergeCell ref="V59:W59"/>
    <mergeCell ref="G59:H59"/>
    <mergeCell ref="P50:Q50"/>
    <mergeCell ref="V50:W50"/>
    <mergeCell ref="V57:W57"/>
    <mergeCell ref="P57:Q57"/>
    <mergeCell ref="P51:Q51"/>
    <mergeCell ref="V51:W51"/>
    <mergeCell ref="M53:N53"/>
    <mergeCell ref="P53:Q53"/>
    <mergeCell ref="V53:W53"/>
    <mergeCell ref="M52:N52"/>
    <mergeCell ref="P52:Q52"/>
    <mergeCell ref="G50:H50"/>
    <mergeCell ref="V52:W52"/>
    <mergeCell ref="G57:H57"/>
    <mergeCell ref="G60:H60"/>
    <mergeCell ref="E6:F6"/>
    <mergeCell ref="E7:F7"/>
    <mergeCell ref="E9:F9"/>
    <mergeCell ref="E10:F10"/>
    <mergeCell ref="E18:F18"/>
    <mergeCell ref="E50:F50"/>
    <mergeCell ref="E51:F51"/>
    <mergeCell ref="E52:F52"/>
    <mergeCell ref="E53:F53"/>
    <mergeCell ref="G30:H30"/>
    <mergeCell ref="M30:N30"/>
    <mergeCell ref="G37:H37"/>
    <mergeCell ref="M50:N50"/>
    <mergeCell ref="M51:N51"/>
    <mergeCell ref="G56:H56"/>
    <mergeCell ref="M56:N56"/>
    <mergeCell ref="M37:N37"/>
    <mergeCell ref="P55:Q55"/>
    <mergeCell ref="G52:H52"/>
    <mergeCell ref="C6:D6"/>
    <mergeCell ref="C7:D7"/>
    <mergeCell ref="C9:D9"/>
    <mergeCell ref="C10:D10"/>
    <mergeCell ref="C18:D18"/>
    <mergeCell ref="C50:D50"/>
    <mergeCell ref="C51:D51"/>
    <mergeCell ref="C52:D52"/>
    <mergeCell ref="C53:D53"/>
  </mergeCells>
  <printOptions horizontalCentered="1"/>
  <pageMargins left="0.25" right="0.25" top="0.5" bottom="0.5" header="0" footer="0"/>
  <pageSetup scale="32" fitToHeight="0" orientation="landscape" r:id="rId1"/>
  <headerFooter>
    <oddHeader>&amp;C&amp;"-,Bold"&amp;20Service and Supplies Pricing Worksheet&amp;11
&amp;14Group B</oddHeader>
  </headerFooter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showGridLines="0" topLeftCell="A2" zoomScaleNormal="100" workbookViewId="0">
      <selection activeCell="D23" sqref="D23"/>
    </sheetView>
  </sheetViews>
  <sheetFormatPr defaultRowHeight="14.4"/>
  <cols>
    <col min="1" max="1" width="19.6640625" customWidth="1"/>
    <col min="2" max="2" width="14.33203125" customWidth="1"/>
    <col min="3" max="3" width="17.88671875" customWidth="1"/>
    <col min="4" max="7" width="13.6640625" customWidth="1"/>
    <col min="8" max="8" width="5.6640625" customWidth="1"/>
    <col min="9" max="13" width="11.6640625" customWidth="1"/>
  </cols>
  <sheetData>
    <row r="1" spans="1:13" ht="21">
      <c r="A1" s="51" t="s">
        <v>0</v>
      </c>
      <c r="B1" s="179" t="e">
        <f>#REF!</f>
        <v>#REF!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3" ht="21">
      <c r="A2" s="201" t="s">
        <v>73</v>
      </c>
      <c r="B2" s="201" t="s">
        <v>74</v>
      </c>
      <c r="C2" s="201" t="s">
        <v>75</v>
      </c>
      <c r="D2" s="206" t="s">
        <v>76</v>
      </c>
      <c r="E2" s="207"/>
      <c r="F2" s="207"/>
      <c r="G2" s="207"/>
      <c r="H2" s="32"/>
      <c r="I2" s="200" t="s">
        <v>90</v>
      </c>
      <c r="J2" s="200"/>
      <c r="K2" s="200"/>
      <c r="L2" s="200"/>
      <c r="M2" s="200"/>
    </row>
    <row r="3" spans="1:13" ht="28.8">
      <c r="A3" s="202"/>
      <c r="B3" s="202"/>
      <c r="C3" s="202"/>
      <c r="D3" s="37" t="s">
        <v>77</v>
      </c>
      <c r="E3" s="37" t="s">
        <v>279</v>
      </c>
      <c r="F3" s="37" t="s">
        <v>78</v>
      </c>
      <c r="G3" s="37" t="s">
        <v>278</v>
      </c>
      <c r="H3" s="32"/>
      <c r="I3" s="52" t="s">
        <v>91</v>
      </c>
      <c r="J3" s="53" t="s">
        <v>77</v>
      </c>
      <c r="K3" s="53" t="s">
        <v>279</v>
      </c>
      <c r="L3" s="53" t="s">
        <v>78</v>
      </c>
      <c r="M3" s="53" t="s">
        <v>278</v>
      </c>
    </row>
    <row r="4" spans="1:13">
      <c r="A4" s="36">
        <v>12</v>
      </c>
      <c r="B4" s="96">
        <v>2.4E-2</v>
      </c>
      <c r="C4" s="97">
        <v>43553</v>
      </c>
      <c r="D4" s="98">
        <v>8.6711255407339982E-2</v>
      </c>
      <c r="E4" s="98">
        <v>8.9505050000980219E-2</v>
      </c>
      <c r="F4" s="98">
        <v>8.6711255407339982E-2</v>
      </c>
      <c r="G4" s="98">
        <v>8.6711255407339982E-2</v>
      </c>
      <c r="H4" s="32"/>
      <c r="I4" s="54">
        <v>12</v>
      </c>
      <c r="J4" s="85">
        <f t="shared" ref="J4:L9" si="0">0.0035/D4</f>
        <v>4.0363848770937412E-2</v>
      </c>
      <c r="K4" s="85">
        <f t="shared" si="0"/>
        <v>3.9103938827604358E-2</v>
      </c>
      <c r="L4" s="85">
        <f>0.0035/F4</f>
        <v>4.0363848770937412E-2</v>
      </c>
      <c r="M4" s="85">
        <f>0.0035/G4</f>
        <v>4.0363848770937412E-2</v>
      </c>
    </row>
    <row r="5" spans="1:13">
      <c r="A5" s="36">
        <v>18</v>
      </c>
      <c r="B5" s="96">
        <v>2.3350000000000003E-2</v>
      </c>
      <c r="C5" s="97">
        <v>43553</v>
      </c>
      <c r="D5" s="99">
        <v>5.8837286967134292E-2</v>
      </c>
      <c r="E5" s="99">
        <v>6.1604006045226214E-2</v>
      </c>
      <c r="F5" s="99">
        <v>5.8837286967134292E-2</v>
      </c>
      <c r="G5" s="217"/>
      <c r="H5" s="32"/>
      <c r="I5" s="54">
        <v>18</v>
      </c>
      <c r="J5" s="85">
        <f t="shared" si="0"/>
        <v>5.9486087486580616E-2</v>
      </c>
      <c r="K5" s="85">
        <f t="shared" si="0"/>
        <v>5.6814486990188526E-2</v>
      </c>
      <c r="L5" s="85">
        <f t="shared" si="0"/>
        <v>5.9486087486580616E-2</v>
      </c>
      <c r="M5" s="214"/>
    </row>
    <row r="6" spans="1:13">
      <c r="A6" s="36">
        <v>24</v>
      </c>
      <c r="B6" s="96">
        <v>2.2700000000000001E-2</v>
      </c>
      <c r="C6" s="97">
        <v>43553</v>
      </c>
      <c r="D6" s="99">
        <v>4.4895081272581017E-2</v>
      </c>
      <c r="E6" s="99">
        <v>4.7668742126393271E-2</v>
      </c>
      <c r="F6" s="99">
        <v>4.4895081272581017E-2</v>
      </c>
      <c r="G6" s="218"/>
      <c r="H6" s="32"/>
      <c r="I6" s="54">
        <v>24</v>
      </c>
      <c r="J6" s="85">
        <f t="shared" si="0"/>
        <v>7.7959542577720461E-2</v>
      </c>
      <c r="K6" s="85">
        <f t="shared" si="0"/>
        <v>7.3423376491030104E-2</v>
      </c>
      <c r="L6" s="85">
        <f t="shared" si="0"/>
        <v>7.7959542577720461E-2</v>
      </c>
      <c r="M6" s="215"/>
    </row>
    <row r="7" spans="1:13">
      <c r="A7" s="36">
        <v>36</v>
      </c>
      <c r="B7" s="96">
        <v>2.2100000000000002E-2</v>
      </c>
      <c r="C7" s="97">
        <v>43553</v>
      </c>
      <c r="D7" s="99">
        <v>3.0973202757483775E-2</v>
      </c>
      <c r="E7" s="99">
        <v>3.3795190059729315E-2</v>
      </c>
      <c r="F7" s="99">
        <v>3.0973202757483775E-2</v>
      </c>
      <c r="G7" s="218"/>
      <c r="H7" s="32"/>
      <c r="I7" s="54">
        <v>36</v>
      </c>
      <c r="J7" s="85">
        <f t="shared" si="0"/>
        <v>0.11300090686147485</v>
      </c>
      <c r="K7" s="85">
        <f t="shared" si="0"/>
        <v>0.10356503377593473</v>
      </c>
      <c r="L7" s="85">
        <f t="shared" si="0"/>
        <v>0.11300090686147485</v>
      </c>
      <c r="M7" s="215"/>
    </row>
    <row r="8" spans="1:13">
      <c r="A8" s="36">
        <v>48</v>
      </c>
      <c r="B8" s="96">
        <v>2.2200000000000001E-2</v>
      </c>
      <c r="C8" s="97">
        <v>43553</v>
      </c>
      <c r="D8" s="99">
        <v>2.4048445769183874E-2</v>
      </c>
      <c r="E8" s="99">
        <v>2.6936816146321738E-2</v>
      </c>
      <c r="F8" s="99">
        <v>2.4048445769183874E-2</v>
      </c>
      <c r="G8" s="218"/>
      <c r="H8" s="32"/>
      <c r="I8" s="54">
        <v>48</v>
      </c>
      <c r="J8" s="85">
        <f t="shared" si="0"/>
        <v>0.14553955102100466</v>
      </c>
      <c r="K8" s="85">
        <f t="shared" si="0"/>
        <v>0.12993369301657168</v>
      </c>
      <c r="L8" s="85">
        <f t="shared" si="0"/>
        <v>0.14553955102100466</v>
      </c>
      <c r="M8" s="215"/>
    </row>
    <row r="9" spans="1:13">
      <c r="A9" s="36">
        <v>60</v>
      </c>
      <c r="B9" s="96">
        <v>2.23E-2</v>
      </c>
      <c r="C9" s="97">
        <v>43553</v>
      </c>
      <c r="D9" s="99">
        <v>1.9909892701869401E-2</v>
      </c>
      <c r="E9" s="99">
        <v>2.2870985529460534E-2</v>
      </c>
      <c r="F9" s="99">
        <v>1.9909892701869401E-2</v>
      </c>
      <c r="G9" s="219"/>
      <c r="H9" s="32"/>
      <c r="I9" s="54">
        <v>60</v>
      </c>
      <c r="J9" s="85">
        <f t="shared" si="0"/>
        <v>0.17579200713981619</v>
      </c>
      <c r="K9" s="85">
        <f t="shared" si="0"/>
        <v>0.15303232103800626</v>
      </c>
      <c r="L9" s="85">
        <f t="shared" si="0"/>
        <v>0.17579200713981619</v>
      </c>
      <c r="M9" s="216"/>
    </row>
    <row r="10" spans="1:13">
      <c r="A10" s="35"/>
      <c r="B10" s="35"/>
      <c r="C10" s="35"/>
      <c r="D10" s="33"/>
      <c r="E10" s="33"/>
      <c r="F10" s="33"/>
      <c r="G10" s="33"/>
      <c r="H10" s="32"/>
      <c r="I10" s="32"/>
      <c r="J10" s="32"/>
    </row>
    <row r="11" spans="1:13">
      <c r="A11" s="203" t="s">
        <v>79</v>
      </c>
      <c r="B11" s="204"/>
      <c r="C11" s="205"/>
      <c r="D11" s="83">
        <v>0.05</v>
      </c>
      <c r="E11" s="83">
        <v>0.11</v>
      </c>
      <c r="F11" s="83">
        <v>0.05</v>
      </c>
      <c r="G11" s="83">
        <v>0.05</v>
      </c>
      <c r="H11" s="34"/>
      <c r="I11" s="32"/>
      <c r="J11" s="32"/>
    </row>
    <row r="12" spans="1:13">
      <c r="A12" s="39"/>
      <c r="B12" s="39"/>
      <c r="C12" s="39"/>
      <c r="D12" s="38"/>
      <c r="E12" s="38"/>
      <c r="F12" s="38"/>
      <c r="G12" s="38"/>
      <c r="H12" s="34"/>
      <c r="I12" s="32"/>
      <c r="J12" s="32"/>
    </row>
  </sheetData>
  <mergeCells count="9">
    <mergeCell ref="A11:C11"/>
    <mergeCell ref="D2:G2"/>
    <mergeCell ref="A2:A3"/>
    <mergeCell ref="G5:G9"/>
    <mergeCell ref="I2:M2"/>
    <mergeCell ref="B1:M1"/>
    <mergeCell ref="B2:B3"/>
    <mergeCell ref="C2:C3"/>
    <mergeCell ref="M5:M9"/>
  </mergeCells>
  <pageMargins left="0.25" right="0.25" top="1" bottom="0.5" header="0.3" footer="0.3"/>
  <pageSetup scale="68" orientation="landscape" r:id="rId1"/>
  <headerFooter>
    <oddHeader>&amp;C&amp;"-,Bold"&amp;20Leasing and Rental Rates Worksheet&amp;11
&amp;14Group B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O42"/>
  <sheetViews>
    <sheetView zoomScale="90" zoomScaleNormal="90" workbookViewId="0">
      <pane xSplit="1" ySplit="9" topLeftCell="B10" activePane="bottomRight" state="frozen"/>
      <selection activeCell="F21" sqref="F21"/>
      <selection pane="topRight" activeCell="F21" sqref="F21"/>
      <selection pane="bottomLeft" activeCell="F21" sqref="F21"/>
      <selection pane="bottomRight" activeCell="P7" sqref="P1:P1048576"/>
    </sheetView>
  </sheetViews>
  <sheetFormatPr defaultRowHeight="14.4"/>
  <cols>
    <col min="1" max="1" width="46.6640625" bestFit="1" customWidth="1"/>
    <col min="2" max="2" width="11.6640625" bestFit="1" customWidth="1"/>
    <col min="3" max="3" width="13.6640625" customWidth="1"/>
    <col min="4" max="4" width="11.44140625" customWidth="1"/>
    <col min="5" max="8" width="13.6640625" customWidth="1"/>
    <col min="9" max="9" width="11.6640625" bestFit="1" customWidth="1"/>
    <col min="10" max="15" width="13.6640625" customWidth="1"/>
  </cols>
  <sheetData>
    <row r="1" spans="1:15" ht="21">
      <c r="A1" s="51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</row>
    <row r="2" spans="1:15" ht="25.8">
      <c r="A2" s="125" t="s">
        <v>25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</row>
    <row r="3" spans="1:15" ht="25.8">
      <c r="A3" s="125" t="s">
        <v>26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ht="25.8">
      <c r="A4" s="125" t="s">
        <v>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5" ht="25.8">
      <c r="A5" s="125" t="s">
        <v>2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</row>
    <row r="6" spans="1:15" ht="25.8">
      <c r="A6" s="122" t="s">
        <v>3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1:15" ht="43.2">
      <c r="A7" s="4" t="s">
        <v>4</v>
      </c>
      <c r="B7" s="13" t="s">
        <v>28</v>
      </c>
      <c r="C7" s="13" t="s">
        <v>28</v>
      </c>
      <c r="D7" s="13" t="s">
        <v>5</v>
      </c>
      <c r="E7" s="13" t="s">
        <v>5</v>
      </c>
      <c r="F7" s="13" t="s">
        <v>5</v>
      </c>
      <c r="G7" s="13" t="s">
        <v>5</v>
      </c>
      <c r="H7" s="13" t="s">
        <v>6</v>
      </c>
      <c r="I7" s="13" t="s">
        <v>7</v>
      </c>
      <c r="J7" s="13" t="s">
        <v>9</v>
      </c>
      <c r="K7" s="13" t="s">
        <v>9</v>
      </c>
      <c r="L7" s="13" t="s">
        <v>29</v>
      </c>
      <c r="M7" s="13" t="s">
        <v>29</v>
      </c>
      <c r="N7" s="13" t="s">
        <v>29</v>
      </c>
      <c r="O7" s="13" t="s">
        <v>29</v>
      </c>
    </row>
    <row r="8" spans="1:15">
      <c r="A8" s="2" t="s">
        <v>10</v>
      </c>
      <c r="B8" s="29" t="s">
        <v>103</v>
      </c>
      <c r="C8" s="29" t="s">
        <v>103</v>
      </c>
      <c r="D8" s="29" t="s">
        <v>103</v>
      </c>
      <c r="E8" s="29" t="s">
        <v>103</v>
      </c>
      <c r="F8" s="29" t="s">
        <v>103</v>
      </c>
      <c r="G8" s="29" t="s">
        <v>103</v>
      </c>
      <c r="H8" s="29" t="s">
        <v>103</v>
      </c>
      <c r="I8" s="29" t="s">
        <v>103</v>
      </c>
      <c r="J8" s="29" t="s">
        <v>103</v>
      </c>
      <c r="K8" s="29" t="s">
        <v>103</v>
      </c>
      <c r="L8" s="29" t="s">
        <v>103</v>
      </c>
      <c r="M8" s="29" t="s">
        <v>103</v>
      </c>
      <c r="N8" s="29" t="s">
        <v>103</v>
      </c>
      <c r="O8" s="29" t="s">
        <v>103</v>
      </c>
    </row>
    <row r="9" spans="1:15" ht="43.2">
      <c r="A9" s="5" t="s">
        <v>11</v>
      </c>
      <c r="B9" s="61" t="s">
        <v>133</v>
      </c>
      <c r="C9" s="29" t="s">
        <v>92</v>
      </c>
      <c r="D9" s="61" t="s">
        <v>134</v>
      </c>
      <c r="E9" s="61" t="s">
        <v>94</v>
      </c>
      <c r="F9" s="29" t="s">
        <v>95</v>
      </c>
      <c r="G9" s="29" t="s">
        <v>96</v>
      </c>
      <c r="H9" s="29" t="s">
        <v>93</v>
      </c>
      <c r="I9" s="61" t="s">
        <v>135</v>
      </c>
      <c r="J9" s="29" t="s">
        <v>97</v>
      </c>
      <c r="K9" s="29" t="s">
        <v>98</v>
      </c>
      <c r="L9" s="29" t="s">
        <v>99</v>
      </c>
      <c r="M9" s="29" t="s">
        <v>100</v>
      </c>
      <c r="N9" s="29" t="s">
        <v>101</v>
      </c>
      <c r="O9" s="29" t="s">
        <v>102</v>
      </c>
    </row>
    <row r="10" spans="1:15">
      <c r="A10" s="50" t="s">
        <v>12</v>
      </c>
      <c r="B10" s="60">
        <v>1595</v>
      </c>
      <c r="C10" s="60">
        <v>3900</v>
      </c>
      <c r="D10" s="60">
        <v>1195</v>
      </c>
      <c r="E10" s="60">
        <v>1300</v>
      </c>
      <c r="F10" s="60">
        <v>1560</v>
      </c>
      <c r="G10" s="60">
        <v>1870</v>
      </c>
      <c r="H10" s="60">
        <v>4700</v>
      </c>
      <c r="I10" s="60">
        <v>1795</v>
      </c>
      <c r="J10" s="60">
        <v>3540</v>
      </c>
      <c r="K10" s="60">
        <v>4740</v>
      </c>
      <c r="L10" s="60">
        <v>4600</v>
      </c>
      <c r="M10" s="60">
        <v>5800</v>
      </c>
      <c r="N10" s="60">
        <v>5800</v>
      </c>
      <c r="O10" s="60">
        <v>7000</v>
      </c>
    </row>
    <row r="11" spans="1:15">
      <c r="A11" s="50" t="s">
        <v>227</v>
      </c>
      <c r="B11" s="60" t="s">
        <v>229</v>
      </c>
      <c r="C11" s="60" t="s">
        <v>229</v>
      </c>
      <c r="D11" s="60" t="s">
        <v>229</v>
      </c>
      <c r="E11" s="60" t="s">
        <v>229</v>
      </c>
      <c r="F11" s="60" t="s">
        <v>229</v>
      </c>
      <c r="G11" s="60" t="s">
        <v>229</v>
      </c>
      <c r="H11" s="60" t="s">
        <v>229</v>
      </c>
      <c r="I11" s="60" t="s">
        <v>229</v>
      </c>
      <c r="J11" s="60" t="s">
        <v>229</v>
      </c>
      <c r="K11" s="60" t="s">
        <v>229</v>
      </c>
      <c r="L11" s="60" t="s">
        <v>229</v>
      </c>
      <c r="M11" s="60" t="s">
        <v>229</v>
      </c>
      <c r="N11" s="60" t="s">
        <v>229</v>
      </c>
      <c r="O11" s="60" t="s">
        <v>229</v>
      </c>
    </row>
    <row r="12" spans="1:15">
      <c r="A12" s="50" t="s">
        <v>228</v>
      </c>
      <c r="B12" s="95">
        <f t="shared" ref="B12:O12" si="0">SUM(B10:B11)</f>
        <v>1595</v>
      </c>
      <c r="C12" s="95">
        <f t="shared" si="0"/>
        <v>3900</v>
      </c>
      <c r="D12" s="95">
        <f t="shared" si="0"/>
        <v>1195</v>
      </c>
      <c r="E12" s="95">
        <f t="shared" si="0"/>
        <v>1300</v>
      </c>
      <c r="F12" s="95">
        <f t="shared" si="0"/>
        <v>1560</v>
      </c>
      <c r="G12" s="95">
        <f t="shared" si="0"/>
        <v>1870</v>
      </c>
      <c r="H12" s="95">
        <f t="shared" si="0"/>
        <v>4700</v>
      </c>
      <c r="I12" s="95">
        <f t="shared" si="0"/>
        <v>1795</v>
      </c>
      <c r="J12" s="95">
        <f t="shared" si="0"/>
        <v>3540</v>
      </c>
      <c r="K12" s="95">
        <f t="shared" si="0"/>
        <v>4740</v>
      </c>
      <c r="L12" s="95">
        <f t="shared" si="0"/>
        <v>4600</v>
      </c>
      <c r="M12" s="95">
        <f t="shared" si="0"/>
        <v>5800</v>
      </c>
      <c r="N12" s="95">
        <f t="shared" si="0"/>
        <v>5800</v>
      </c>
      <c r="O12" s="95">
        <f t="shared" si="0"/>
        <v>7000</v>
      </c>
    </row>
    <row r="13" spans="1:15">
      <c r="A13" s="43" t="s">
        <v>80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</row>
    <row r="14" spans="1:15">
      <c r="A14" s="47" t="s">
        <v>13</v>
      </c>
      <c r="B14" s="55" t="s">
        <v>104</v>
      </c>
      <c r="C14" s="55" t="s">
        <v>104</v>
      </c>
      <c r="D14" s="55" t="s">
        <v>104</v>
      </c>
      <c r="E14" s="59" t="s">
        <v>105</v>
      </c>
      <c r="F14" s="59" t="s">
        <v>105</v>
      </c>
      <c r="G14" s="59" t="s">
        <v>105</v>
      </c>
      <c r="H14" s="55" t="s">
        <v>104</v>
      </c>
      <c r="I14" s="55" t="s">
        <v>104</v>
      </c>
      <c r="J14" s="55" t="s">
        <v>104</v>
      </c>
      <c r="K14" s="55" t="s">
        <v>104</v>
      </c>
      <c r="L14" s="55" t="s">
        <v>104</v>
      </c>
      <c r="M14" s="55" t="s">
        <v>104</v>
      </c>
      <c r="N14" s="55" t="s">
        <v>104</v>
      </c>
      <c r="O14" s="55" t="s">
        <v>104</v>
      </c>
    </row>
    <row r="15" spans="1:15">
      <c r="A15" s="47" t="s">
        <v>14</v>
      </c>
      <c r="B15" s="55" t="s">
        <v>105</v>
      </c>
      <c r="C15" s="55" t="s">
        <v>105</v>
      </c>
      <c r="D15" s="55" t="s">
        <v>105</v>
      </c>
      <c r="E15" s="59" t="s">
        <v>105</v>
      </c>
      <c r="F15" s="55" t="s">
        <v>104</v>
      </c>
      <c r="G15" s="55" t="s">
        <v>104</v>
      </c>
      <c r="H15" s="55" t="s">
        <v>105</v>
      </c>
      <c r="I15" s="55" t="s">
        <v>105</v>
      </c>
      <c r="J15" s="55" t="s">
        <v>105</v>
      </c>
      <c r="K15" s="55" t="s">
        <v>105</v>
      </c>
      <c r="L15" s="55" t="s">
        <v>105</v>
      </c>
      <c r="M15" s="55" t="s">
        <v>105</v>
      </c>
      <c r="N15" s="55" t="s">
        <v>105</v>
      </c>
      <c r="O15" s="55" t="s">
        <v>105</v>
      </c>
    </row>
    <row r="16" spans="1:15">
      <c r="A16" s="47" t="s">
        <v>15</v>
      </c>
      <c r="B16" s="55" t="s">
        <v>104</v>
      </c>
      <c r="C16" s="55" t="s">
        <v>105</v>
      </c>
      <c r="D16" s="55" t="s">
        <v>104</v>
      </c>
      <c r="E16" s="55" t="s">
        <v>105</v>
      </c>
      <c r="F16" s="55" t="s">
        <v>105</v>
      </c>
      <c r="G16" s="55" t="s">
        <v>105</v>
      </c>
      <c r="H16" s="55" t="s">
        <v>105</v>
      </c>
      <c r="I16" s="55" t="s">
        <v>104</v>
      </c>
      <c r="J16" s="55" t="s">
        <v>105</v>
      </c>
      <c r="K16" s="55" t="s">
        <v>105</v>
      </c>
      <c r="L16" s="55" t="s">
        <v>105</v>
      </c>
      <c r="M16" s="55" t="s">
        <v>105</v>
      </c>
      <c r="N16" s="55" t="s">
        <v>105</v>
      </c>
      <c r="O16" s="55" t="s">
        <v>105</v>
      </c>
    </row>
    <row r="17" spans="1:15">
      <c r="A17" s="47" t="s">
        <v>16</v>
      </c>
      <c r="B17" s="55" t="s">
        <v>105</v>
      </c>
      <c r="C17" s="55" t="s">
        <v>105</v>
      </c>
      <c r="D17" s="55" t="s">
        <v>105</v>
      </c>
      <c r="E17" s="60">
        <v>125</v>
      </c>
      <c r="F17" s="60">
        <v>125</v>
      </c>
      <c r="G17" s="60">
        <v>125</v>
      </c>
      <c r="H17" s="55" t="s">
        <v>105</v>
      </c>
      <c r="I17" s="55">
        <v>399</v>
      </c>
      <c r="J17" s="60">
        <v>160</v>
      </c>
      <c r="K17" s="60">
        <v>160</v>
      </c>
      <c r="L17" s="60">
        <v>160</v>
      </c>
      <c r="M17" s="60">
        <v>160</v>
      </c>
      <c r="N17" s="60">
        <v>160</v>
      </c>
      <c r="O17" s="60">
        <v>160</v>
      </c>
    </row>
    <row r="18" spans="1:15">
      <c r="A18" s="47" t="s">
        <v>17</v>
      </c>
      <c r="B18" s="55" t="s">
        <v>105</v>
      </c>
      <c r="C18" s="60">
        <v>121</v>
      </c>
      <c r="D18" s="60">
        <v>299</v>
      </c>
      <c r="E18" s="60">
        <v>84</v>
      </c>
      <c r="F18" s="60">
        <v>84</v>
      </c>
      <c r="G18" s="60">
        <v>84</v>
      </c>
      <c r="H18" s="60">
        <v>121</v>
      </c>
      <c r="I18" s="60">
        <v>349</v>
      </c>
      <c r="J18" s="55" t="s">
        <v>105</v>
      </c>
      <c r="K18" s="55" t="s">
        <v>105</v>
      </c>
      <c r="L18" s="55" t="s">
        <v>105</v>
      </c>
      <c r="M18" s="55" t="s">
        <v>105</v>
      </c>
      <c r="N18" s="55" t="s">
        <v>105</v>
      </c>
      <c r="O18" s="55" t="s">
        <v>105</v>
      </c>
    </row>
    <row r="19" spans="1:15">
      <c r="A19" s="47" t="s">
        <v>18</v>
      </c>
      <c r="B19" s="60">
        <v>299</v>
      </c>
      <c r="C19" s="60">
        <v>526</v>
      </c>
      <c r="D19" s="60" t="s">
        <v>105</v>
      </c>
      <c r="E19" s="55" t="s">
        <v>105</v>
      </c>
      <c r="F19" s="55" t="s">
        <v>105</v>
      </c>
      <c r="G19" s="55" t="s">
        <v>105</v>
      </c>
      <c r="H19" s="60">
        <v>526</v>
      </c>
      <c r="I19" s="60" t="s">
        <v>105</v>
      </c>
      <c r="J19" s="60">
        <v>560</v>
      </c>
      <c r="K19" s="60">
        <v>560</v>
      </c>
      <c r="L19" s="60">
        <v>560</v>
      </c>
      <c r="M19" s="60">
        <v>560</v>
      </c>
      <c r="N19" s="60">
        <v>560</v>
      </c>
      <c r="O19" s="60">
        <v>560</v>
      </c>
    </row>
    <row r="20" spans="1:15">
      <c r="A20" s="47" t="s">
        <v>19</v>
      </c>
      <c r="B20" s="55" t="s">
        <v>105</v>
      </c>
      <c r="C20" s="55" t="s">
        <v>104</v>
      </c>
      <c r="D20" s="55" t="s">
        <v>105</v>
      </c>
      <c r="E20" s="55" t="s">
        <v>104</v>
      </c>
      <c r="F20" s="55" t="s">
        <v>104</v>
      </c>
      <c r="G20" s="55" t="s">
        <v>104</v>
      </c>
      <c r="H20" s="55" t="s">
        <v>104</v>
      </c>
      <c r="I20" s="60" t="s">
        <v>105</v>
      </c>
      <c r="J20" s="55" t="s">
        <v>104</v>
      </c>
      <c r="K20" s="55" t="s">
        <v>104</v>
      </c>
      <c r="L20" s="55" t="s">
        <v>104</v>
      </c>
      <c r="M20" s="55" t="s">
        <v>104</v>
      </c>
      <c r="N20" s="55" t="s">
        <v>104</v>
      </c>
      <c r="O20" s="55" t="s">
        <v>104</v>
      </c>
    </row>
    <row r="21" spans="1:15">
      <c r="A21" s="47" t="s">
        <v>86</v>
      </c>
      <c r="B21" s="55" t="s">
        <v>105</v>
      </c>
      <c r="C21" s="55" t="s">
        <v>105</v>
      </c>
      <c r="D21" s="55" t="s">
        <v>105</v>
      </c>
      <c r="E21" s="55" t="s">
        <v>105</v>
      </c>
      <c r="F21" s="55" t="s">
        <v>105</v>
      </c>
      <c r="G21" s="55" t="s">
        <v>105</v>
      </c>
      <c r="H21" s="55" t="s">
        <v>105</v>
      </c>
      <c r="I21" s="60" t="s">
        <v>105</v>
      </c>
      <c r="J21" s="55" t="s">
        <v>105</v>
      </c>
      <c r="K21" s="55" t="s">
        <v>105</v>
      </c>
      <c r="L21" s="55" t="s">
        <v>105</v>
      </c>
      <c r="M21" s="55" t="s">
        <v>105</v>
      </c>
      <c r="N21" s="55" t="s">
        <v>105</v>
      </c>
      <c r="O21" s="55" t="s">
        <v>105</v>
      </c>
    </row>
    <row r="22" spans="1:15">
      <c r="A22" s="41" t="s">
        <v>87</v>
      </c>
      <c r="B22" s="60" t="s">
        <v>105</v>
      </c>
      <c r="C22" s="60">
        <v>1260</v>
      </c>
      <c r="D22" s="60" t="s">
        <v>105</v>
      </c>
      <c r="E22" s="55" t="s">
        <v>105</v>
      </c>
      <c r="F22" s="55" t="s">
        <v>105</v>
      </c>
      <c r="G22" s="55" t="s">
        <v>105</v>
      </c>
      <c r="H22" s="60">
        <v>1260</v>
      </c>
      <c r="I22" s="60" t="s">
        <v>105</v>
      </c>
      <c r="J22" s="55" t="s">
        <v>105</v>
      </c>
      <c r="K22" s="55" t="s">
        <v>104</v>
      </c>
      <c r="L22" s="55" t="s">
        <v>105</v>
      </c>
      <c r="M22" s="55" t="s">
        <v>104</v>
      </c>
      <c r="N22" s="55" t="s">
        <v>105</v>
      </c>
      <c r="O22" s="55" t="s">
        <v>104</v>
      </c>
    </row>
    <row r="23" spans="1:15">
      <c r="A23" s="93" t="s">
        <v>106</v>
      </c>
      <c r="B23" s="55" t="s">
        <v>105</v>
      </c>
      <c r="C23" s="55" t="s">
        <v>105</v>
      </c>
      <c r="D23" s="55" t="s">
        <v>105</v>
      </c>
      <c r="E23" s="55" t="s">
        <v>105</v>
      </c>
      <c r="F23" s="55" t="s">
        <v>105</v>
      </c>
      <c r="G23" s="55" t="s">
        <v>105</v>
      </c>
      <c r="H23" s="55" t="s">
        <v>105</v>
      </c>
      <c r="I23" s="60" t="s">
        <v>105</v>
      </c>
      <c r="J23" s="60">
        <v>1200</v>
      </c>
      <c r="K23" s="60">
        <v>1200</v>
      </c>
      <c r="L23" s="60">
        <v>1200</v>
      </c>
      <c r="M23" s="60">
        <v>1200</v>
      </c>
      <c r="N23" s="60">
        <v>1200</v>
      </c>
      <c r="O23" s="60">
        <v>1200</v>
      </c>
    </row>
    <row r="24" spans="1:15">
      <c r="A24" s="94" t="s">
        <v>107</v>
      </c>
      <c r="B24" s="60" t="s">
        <v>105</v>
      </c>
      <c r="C24" s="60">
        <v>420</v>
      </c>
      <c r="D24" s="60" t="s">
        <v>105</v>
      </c>
      <c r="E24" s="60">
        <v>357</v>
      </c>
      <c r="F24" s="60">
        <v>357</v>
      </c>
      <c r="G24" s="60">
        <v>357</v>
      </c>
      <c r="H24" s="60">
        <v>420</v>
      </c>
      <c r="I24" s="60" t="s">
        <v>105</v>
      </c>
      <c r="J24" s="60">
        <v>420</v>
      </c>
      <c r="K24" s="60">
        <v>420</v>
      </c>
      <c r="L24" s="60">
        <v>420</v>
      </c>
      <c r="M24" s="60">
        <v>420</v>
      </c>
      <c r="N24" s="60">
        <v>420</v>
      </c>
      <c r="O24" s="60">
        <v>420</v>
      </c>
    </row>
    <row r="25" spans="1:15">
      <c r="A25" s="94" t="s">
        <v>116</v>
      </c>
      <c r="B25" s="55" t="s">
        <v>105</v>
      </c>
      <c r="C25" s="55" t="s">
        <v>119</v>
      </c>
      <c r="D25" s="55" t="s">
        <v>105</v>
      </c>
      <c r="E25" s="55" t="s">
        <v>105</v>
      </c>
      <c r="F25" s="55" t="s">
        <v>105</v>
      </c>
      <c r="G25" s="55" t="s">
        <v>105</v>
      </c>
      <c r="H25" s="55" t="s">
        <v>119</v>
      </c>
      <c r="I25" s="60" t="s">
        <v>105</v>
      </c>
      <c r="J25" s="60">
        <v>420</v>
      </c>
      <c r="K25" s="60">
        <v>420</v>
      </c>
      <c r="L25" s="60">
        <v>420</v>
      </c>
      <c r="M25" s="60">
        <v>420</v>
      </c>
      <c r="N25" s="60">
        <v>420</v>
      </c>
      <c r="O25" s="60">
        <v>420</v>
      </c>
    </row>
    <row r="26" spans="1:15">
      <c r="A26" s="94" t="s">
        <v>108</v>
      </c>
      <c r="B26" s="60" t="s">
        <v>105</v>
      </c>
      <c r="C26" s="60">
        <v>300</v>
      </c>
      <c r="D26" s="60" t="s">
        <v>105</v>
      </c>
      <c r="E26" s="60">
        <v>300</v>
      </c>
      <c r="F26" s="60">
        <v>300</v>
      </c>
      <c r="G26" s="60">
        <v>300</v>
      </c>
      <c r="H26" s="60">
        <v>300</v>
      </c>
      <c r="I26" s="60" t="s">
        <v>105</v>
      </c>
      <c r="J26" s="60">
        <v>300</v>
      </c>
      <c r="K26" s="60">
        <v>300</v>
      </c>
      <c r="L26" s="60">
        <v>300</v>
      </c>
      <c r="M26" s="60">
        <v>300</v>
      </c>
      <c r="N26" s="60">
        <v>300</v>
      </c>
      <c r="O26" s="60">
        <v>300</v>
      </c>
    </row>
    <row r="27" spans="1:15">
      <c r="A27" s="94" t="s">
        <v>109</v>
      </c>
      <c r="B27" s="55" t="s">
        <v>105</v>
      </c>
      <c r="C27" s="55" t="s">
        <v>104</v>
      </c>
      <c r="D27" s="55" t="s">
        <v>105</v>
      </c>
      <c r="E27" s="55" t="s">
        <v>104</v>
      </c>
      <c r="F27" s="60">
        <v>630</v>
      </c>
      <c r="G27" s="55" t="s">
        <v>104</v>
      </c>
      <c r="H27" s="55" t="s">
        <v>104</v>
      </c>
      <c r="I27" s="60" t="s">
        <v>105</v>
      </c>
      <c r="J27" s="55" t="s">
        <v>104</v>
      </c>
      <c r="K27" s="55" t="s">
        <v>104</v>
      </c>
      <c r="L27" s="55" t="s">
        <v>104</v>
      </c>
      <c r="M27" s="55" t="s">
        <v>104</v>
      </c>
      <c r="N27" s="55" t="s">
        <v>104</v>
      </c>
      <c r="O27" s="55" t="s">
        <v>104</v>
      </c>
    </row>
    <row r="28" spans="1:15">
      <c r="A28" s="94" t="s">
        <v>117</v>
      </c>
      <c r="B28" s="60" t="s">
        <v>105</v>
      </c>
      <c r="C28" s="60">
        <v>473</v>
      </c>
      <c r="D28" s="60" t="s">
        <v>105</v>
      </c>
      <c r="E28" s="55" t="s">
        <v>105</v>
      </c>
      <c r="F28" s="55" t="s">
        <v>105</v>
      </c>
      <c r="G28" s="55" t="s">
        <v>105</v>
      </c>
      <c r="H28" s="60">
        <v>473</v>
      </c>
      <c r="I28" s="60" t="s">
        <v>105</v>
      </c>
      <c r="J28" s="60">
        <v>473</v>
      </c>
      <c r="K28" s="60">
        <v>473</v>
      </c>
      <c r="L28" s="60">
        <v>473</v>
      </c>
      <c r="M28" s="60">
        <v>473</v>
      </c>
      <c r="N28" s="60">
        <v>473</v>
      </c>
      <c r="O28" s="60">
        <v>473</v>
      </c>
    </row>
    <row r="29" spans="1:15">
      <c r="A29" s="94" t="s">
        <v>110</v>
      </c>
      <c r="B29" s="60" t="s">
        <v>105</v>
      </c>
      <c r="C29" s="60">
        <v>160</v>
      </c>
      <c r="D29" s="56"/>
      <c r="E29" s="55" t="s">
        <v>105</v>
      </c>
      <c r="F29" s="55" t="s">
        <v>105</v>
      </c>
      <c r="G29" s="55" t="s">
        <v>105</v>
      </c>
      <c r="H29" s="60">
        <v>160</v>
      </c>
      <c r="I29" s="56"/>
      <c r="J29" s="60">
        <v>160</v>
      </c>
      <c r="K29" s="60">
        <v>160</v>
      </c>
      <c r="L29" s="60">
        <v>160</v>
      </c>
      <c r="M29" s="60">
        <v>160</v>
      </c>
      <c r="N29" s="60">
        <v>160</v>
      </c>
      <c r="O29" s="60">
        <v>160</v>
      </c>
    </row>
    <row r="30" spans="1:15">
      <c r="A30" s="94" t="s">
        <v>112</v>
      </c>
      <c r="B30" s="60" t="s">
        <v>105</v>
      </c>
      <c r="C30" s="60">
        <v>525</v>
      </c>
      <c r="D30" s="60" t="s">
        <v>105</v>
      </c>
      <c r="E30" s="55" t="s">
        <v>105</v>
      </c>
      <c r="F30" s="55" t="s">
        <v>105</v>
      </c>
      <c r="G30" s="55" t="s">
        <v>105</v>
      </c>
      <c r="H30" s="60">
        <v>525</v>
      </c>
      <c r="I30" s="60" t="s">
        <v>105</v>
      </c>
      <c r="J30" s="55" t="s">
        <v>105</v>
      </c>
      <c r="K30" s="55" t="s">
        <v>105</v>
      </c>
      <c r="L30" s="55" t="s">
        <v>105</v>
      </c>
      <c r="M30" s="55" t="s">
        <v>105</v>
      </c>
      <c r="N30" s="55" t="s">
        <v>105</v>
      </c>
      <c r="O30" s="55" t="s">
        <v>105</v>
      </c>
    </row>
    <row r="31" spans="1:15">
      <c r="A31" s="94" t="s">
        <v>113</v>
      </c>
      <c r="B31" s="60" t="s">
        <v>105</v>
      </c>
      <c r="C31" s="60">
        <v>350</v>
      </c>
      <c r="D31" s="60" t="s">
        <v>105</v>
      </c>
      <c r="E31" s="60">
        <v>0</v>
      </c>
      <c r="F31" s="60">
        <v>0</v>
      </c>
      <c r="G31" s="60">
        <v>0</v>
      </c>
      <c r="H31" s="60">
        <v>350</v>
      </c>
      <c r="I31" s="60" t="s">
        <v>105</v>
      </c>
      <c r="J31" s="60">
        <v>350</v>
      </c>
      <c r="K31" s="60">
        <v>350</v>
      </c>
      <c r="L31" s="60">
        <v>350</v>
      </c>
      <c r="M31" s="60">
        <v>350</v>
      </c>
      <c r="N31" s="60">
        <v>350</v>
      </c>
      <c r="O31" s="60">
        <v>350</v>
      </c>
    </row>
    <row r="32" spans="1:15">
      <c r="A32" s="94" t="s">
        <v>131</v>
      </c>
      <c r="B32" s="60" t="s">
        <v>105</v>
      </c>
      <c r="C32" s="74" t="s">
        <v>104</v>
      </c>
      <c r="D32" s="74" t="s">
        <v>105</v>
      </c>
      <c r="E32" s="74" t="s">
        <v>104</v>
      </c>
      <c r="F32" s="74" t="s">
        <v>104</v>
      </c>
      <c r="G32" s="74" t="s">
        <v>104</v>
      </c>
      <c r="H32" s="74" t="s">
        <v>104</v>
      </c>
      <c r="I32" s="74" t="s">
        <v>105</v>
      </c>
      <c r="J32" s="74" t="s">
        <v>104</v>
      </c>
      <c r="K32" s="74" t="s">
        <v>104</v>
      </c>
      <c r="L32" s="74" t="s">
        <v>104</v>
      </c>
      <c r="M32" s="74" t="s">
        <v>104</v>
      </c>
      <c r="N32" s="74" t="s">
        <v>104</v>
      </c>
      <c r="O32" s="74" t="s">
        <v>104</v>
      </c>
    </row>
    <row r="33" spans="1:15">
      <c r="A33" s="94" t="s">
        <v>132</v>
      </c>
      <c r="B33" s="60">
        <v>315</v>
      </c>
      <c r="C33" s="60">
        <v>315</v>
      </c>
      <c r="D33" s="60">
        <v>315</v>
      </c>
      <c r="E33" s="60">
        <v>315</v>
      </c>
      <c r="F33" s="60">
        <v>315</v>
      </c>
      <c r="G33" s="60">
        <v>315</v>
      </c>
      <c r="H33" s="60">
        <v>315</v>
      </c>
      <c r="I33" s="60">
        <v>315</v>
      </c>
      <c r="J33" s="60">
        <v>315</v>
      </c>
      <c r="K33" s="60">
        <v>315</v>
      </c>
      <c r="L33" s="60">
        <v>315</v>
      </c>
      <c r="M33" s="60">
        <v>315</v>
      </c>
      <c r="N33" s="60">
        <v>315</v>
      </c>
      <c r="O33" s="60">
        <v>315</v>
      </c>
    </row>
    <row r="34" spans="1:15">
      <c r="A34" s="43" t="s">
        <v>20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>
      <c r="A35" s="47" t="s">
        <v>21</v>
      </c>
      <c r="B35" s="60" t="s">
        <v>105</v>
      </c>
      <c r="C35" s="55" t="s">
        <v>104</v>
      </c>
      <c r="D35" s="55" t="s">
        <v>105</v>
      </c>
      <c r="E35" s="55" t="s">
        <v>104</v>
      </c>
      <c r="F35" s="55" t="s">
        <v>104</v>
      </c>
      <c r="G35" s="55" t="s">
        <v>104</v>
      </c>
      <c r="H35" s="55" t="s">
        <v>104</v>
      </c>
      <c r="I35" s="60" t="s">
        <v>105</v>
      </c>
      <c r="J35" s="55" t="s">
        <v>104</v>
      </c>
      <c r="K35" s="55" t="s">
        <v>104</v>
      </c>
      <c r="L35" s="55" t="s">
        <v>104</v>
      </c>
      <c r="M35" s="55" t="s">
        <v>104</v>
      </c>
      <c r="N35" s="55" t="s">
        <v>104</v>
      </c>
      <c r="O35" s="55" t="s">
        <v>104</v>
      </c>
    </row>
    <row r="36" spans="1:15">
      <c r="A36" s="47" t="s">
        <v>22</v>
      </c>
      <c r="B36" s="60" t="s">
        <v>105</v>
      </c>
      <c r="C36" s="55" t="s">
        <v>105</v>
      </c>
      <c r="D36" s="55" t="s">
        <v>105</v>
      </c>
      <c r="E36" s="55" t="s">
        <v>105</v>
      </c>
      <c r="F36" s="55" t="s">
        <v>105</v>
      </c>
      <c r="G36" s="55" t="s">
        <v>105</v>
      </c>
      <c r="H36" s="55" t="s">
        <v>105</v>
      </c>
      <c r="I36" s="60" t="s">
        <v>105</v>
      </c>
      <c r="J36" s="55" t="s">
        <v>105</v>
      </c>
      <c r="K36" s="55" t="s">
        <v>105</v>
      </c>
      <c r="L36" s="55" t="s">
        <v>105</v>
      </c>
      <c r="M36" s="55" t="s">
        <v>105</v>
      </c>
      <c r="N36" s="55" t="s">
        <v>105</v>
      </c>
      <c r="O36" s="55" t="s">
        <v>105</v>
      </c>
    </row>
    <row r="37" spans="1:15">
      <c r="A37" s="47" t="s">
        <v>23</v>
      </c>
      <c r="B37" s="60" t="s">
        <v>105</v>
      </c>
      <c r="C37" s="60">
        <v>1890</v>
      </c>
      <c r="D37" s="55" t="s">
        <v>105</v>
      </c>
      <c r="E37" s="55" t="s">
        <v>105</v>
      </c>
      <c r="F37" s="55" t="s">
        <v>105</v>
      </c>
      <c r="G37" s="55" t="s">
        <v>105</v>
      </c>
      <c r="H37" s="60">
        <v>1890</v>
      </c>
      <c r="I37" s="60" t="s">
        <v>105</v>
      </c>
      <c r="J37" s="55" t="s">
        <v>105</v>
      </c>
      <c r="K37" s="55" t="s">
        <v>105</v>
      </c>
      <c r="L37" s="55" t="s">
        <v>105</v>
      </c>
      <c r="M37" s="55" t="s">
        <v>105</v>
      </c>
      <c r="N37" s="55" t="s">
        <v>105</v>
      </c>
      <c r="O37" s="55" t="s">
        <v>105</v>
      </c>
    </row>
    <row r="38" spans="1:15">
      <c r="A38" s="50" t="s">
        <v>24</v>
      </c>
      <c r="B38" s="60" t="s">
        <v>105</v>
      </c>
      <c r="C38" s="60">
        <v>221</v>
      </c>
      <c r="D38" s="60" t="s">
        <v>105</v>
      </c>
      <c r="E38" s="60">
        <v>221</v>
      </c>
      <c r="F38" s="60">
        <v>221</v>
      </c>
      <c r="G38" s="60">
        <v>221</v>
      </c>
      <c r="H38" s="60">
        <v>221</v>
      </c>
      <c r="I38" s="60" t="s">
        <v>105</v>
      </c>
      <c r="J38" s="60">
        <v>221</v>
      </c>
      <c r="K38" s="60">
        <v>221</v>
      </c>
      <c r="L38" s="60">
        <v>221</v>
      </c>
      <c r="M38" s="60">
        <v>221</v>
      </c>
      <c r="N38" s="60">
        <v>221</v>
      </c>
      <c r="O38" s="60">
        <v>221</v>
      </c>
    </row>
    <row r="39" spans="1:15">
      <c r="A39" s="94" t="s">
        <v>111</v>
      </c>
      <c r="B39" s="60" t="s">
        <v>105</v>
      </c>
      <c r="C39" s="60">
        <v>350</v>
      </c>
      <c r="D39" s="55" t="s">
        <v>105</v>
      </c>
      <c r="E39" s="55" t="s">
        <v>105</v>
      </c>
      <c r="F39" s="55" t="s">
        <v>105</v>
      </c>
      <c r="G39" s="55" t="s">
        <v>105</v>
      </c>
      <c r="H39" s="60">
        <v>350</v>
      </c>
      <c r="I39" s="60" t="s">
        <v>105</v>
      </c>
      <c r="J39" s="60">
        <v>350</v>
      </c>
      <c r="K39" s="60">
        <v>350</v>
      </c>
      <c r="L39" s="60">
        <v>350</v>
      </c>
      <c r="M39" s="60">
        <v>350</v>
      </c>
      <c r="N39" s="60">
        <v>350</v>
      </c>
      <c r="O39" s="60">
        <v>350</v>
      </c>
    </row>
    <row r="40" spans="1:15">
      <c r="A40" s="43" t="s">
        <v>82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>
      <c r="A41" s="100" t="s">
        <v>114</v>
      </c>
      <c r="B41" s="60" t="s">
        <v>105</v>
      </c>
      <c r="C41" s="60">
        <v>146</v>
      </c>
      <c r="D41" s="74" t="s">
        <v>105</v>
      </c>
      <c r="E41" s="55" t="s">
        <v>105</v>
      </c>
      <c r="F41" s="60">
        <v>146</v>
      </c>
      <c r="G41" s="60">
        <v>146</v>
      </c>
      <c r="H41" s="60">
        <v>146</v>
      </c>
      <c r="I41" s="60" t="s">
        <v>105</v>
      </c>
      <c r="J41" s="60">
        <v>146</v>
      </c>
      <c r="K41" s="60">
        <v>146</v>
      </c>
      <c r="L41" s="60">
        <v>146</v>
      </c>
      <c r="M41" s="60">
        <v>146</v>
      </c>
      <c r="N41" s="60">
        <v>146</v>
      </c>
      <c r="O41" s="60">
        <v>146</v>
      </c>
    </row>
    <row r="42" spans="1:15">
      <c r="A42" s="100" t="s">
        <v>115</v>
      </c>
      <c r="B42" s="60" t="s">
        <v>105</v>
      </c>
      <c r="C42" s="60">
        <v>35</v>
      </c>
      <c r="D42" s="60" t="s">
        <v>105</v>
      </c>
      <c r="E42" s="60">
        <v>35</v>
      </c>
      <c r="F42" s="60">
        <v>35</v>
      </c>
      <c r="G42" s="60">
        <v>35</v>
      </c>
      <c r="H42" s="60">
        <v>35</v>
      </c>
      <c r="I42" s="60" t="s">
        <v>105</v>
      </c>
      <c r="J42" s="60">
        <v>35</v>
      </c>
      <c r="K42" s="60">
        <v>35</v>
      </c>
      <c r="L42" s="60">
        <v>35</v>
      </c>
      <c r="M42" s="60">
        <v>35</v>
      </c>
      <c r="N42" s="60">
        <v>35</v>
      </c>
      <c r="O42" s="60">
        <v>35</v>
      </c>
    </row>
  </sheetData>
  <mergeCells count="6">
    <mergeCell ref="A6:O6"/>
    <mergeCell ref="B1:O1"/>
    <mergeCell ref="A2:O2"/>
    <mergeCell ref="A3:O3"/>
    <mergeCell ref="A4:O4"/>
    <mergeCell ref="A5:O5"/>
  </mergeCells>
  <pageMargins left="0.25" right="0.25" top="0.5" bottom="0.5" header="0" footer="0"/>
  <pageSetup scale="57" orientation="landscape" r:id="rId1"/>
  <headerFooter>
    <oddHeader>&amp;C&amp;"-,Bold"&amp;20MSRP/List Pricing Worksheet
&amp;14Group B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S164"/>
  <sheetViews>
    <sheetView zoomScaleNormal="100" workbookViewId="0">
      <pane xSplit="2" ySplit="10" topLeftCell="C156" activePane="bottomRight" state="frozen"/>
      <selection activeCell="F21" sqref="F21"/>
      <selection pane="topRight" activeCell="F21" sqref="F21"/>
      <selection pane="bottomLeft" activeCell="F21" sqref="F21"/>
      <selection pane="bottomRight" activeCell="A56" sqref="A56:B56"/>
    </sheetView>
  </sheetViews>
  <sheetFormatPr defaultRowHeight="14.4"/>
  <cols>
    <col min="1" max="1" width="20.88671875" customWidth="1"/>
    <col min="2" max="2" width="54.33203125" customWidth="1"/>
    <col min="3" max="5" width="11.109375" customWidth="1"/>
    <col min="6" max="6" width="9.5546875" bestFit="1" customWidth="1"/>
    <col min="7" max="7" width="11.6640625" bestFit="1" customWidth="1"/>
    <col min="8" max="10" width="14.109375" bestFit="1" customWidth="1"/>
    <col min="11" max="11" width="11.109375" customWidth="1"/>
    <col min="12" max="12" width="9" bestFit="1" customWidth="1"/>
    <col min="13" max="13" width="11.6640625" bestFit="1" customWidth="1"/>
    <col min="14" max="14" width="16.44140625" bestFit="1" customWidth="1"/>
    <col min="15" max="15" width="17.5546875" bestFit="1" customWidth="1"/>
    <col min="16" max="16" width="16.44140625" bestFit="1" customWidth="1"/>
    <col min="17" max="17" width="17.5546875" bestFit="1" customWidth="1"/>
    <col min="18" max="18" width="16.44140625" bestFit="1" customWidth="1"/>
    <col min="19" max="19" width="17.5546875" bestFit="1" customWidth="1"/>
  </cols>
  <sheetData>
    <row r="1" spans="1:19" ht="21">
      <c r="A1" s="51" t="s">
        <v>0</v>
      </c>
      <c r="B1" s="179" t="s">
        <v>103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</row>
    <row r="2" spans="1:19" ht="25.8">
      <c r="A2" s="138" t="s">
        <v>33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</row>
    <row r="3" spans="1:19" ht="25.8">
      <c r="A3" s="125" t="s">
        <v>26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</row>
    <row r="4" spans="1:19" ht="25.8">
      <c r="A4" s="125" t="s">
        <v>84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</row>
    <row r="5" spans="1:19" ht="25.8">
      <c r="A5" s="122" t="s">
        <v>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</row>
    <row r="6" spans="1:19" ht="14.4" customHeight="1">
      <c r="A6" s="180" t="s">
        <v>34</v>
      </c>
      <c r="B6" s="181"/>
      <c r="C6" s="142" t="s">
        <v>35</v>
      </c>
      <c r="D6" s="143"/>
      <c r="E6" s="142" t="s">
        <v>35</v>
      </c>
      <c r="F6" s="143"/>
      <c r="G6" s="101" t="s">
        <v>36</v>
      </c>
      <c r="H6" s="101" t="s">
        <v>36</v>
      </c>
      <c r="I6" s="17" t="s">
        <v>36</v>
      </c>
      <c r="J6" s="17" t="s">
        <v>36</v>
      </c>
      <c r="K6" s="142" t="s">
        <v>36</v>
      </c>
      <c r="L6" s="143"/>
      <c r="M6" s="101" t="s">
        <v>37</v>
      </c>
      <c r="N6" s="101" t="s">
        <v>38</v>
      </c>
      <c r="O6" s="101" t="s">
        <v>38</v>
      </c>
      <c r="P6" s="101" t="s">
        <v>39</v>
      </c>
      <c r="Q6" s="101" t="s">
        <v>39</v>
      </c>
      <c r="R6" s="101" t="s">
        <v>39</v>
      </c>
      <c r="S6" s="101" t="s">
        <v>39</v>
      </c>
    </row>
    <row r="7" spans="1:19" ht="14.4" customHeight="1">
      <c r="A7" s="182"/>
      <c r="B7" s="183"/>
      <c r="C7" s="144" t="s">
        <v>71</v>
      </c>
      <c r="D7" s="145"/>
      <c r="E7" s="144" t="s">
        <v>71</v>
      </c>
      <c r="F7" s="145"/>
      <c r="G7" s="102" t="s">
        <v>40</v>
      </c>
      <c r="H7" s="102" t="s">
        <v>40</v>
      </c>
      <c r="I7" s="18" t="s">
        <v>40</v>
      </c>
      <c r="J7" s="18" t="s">
        <v>40</v>
      </c>
      <c r="K7" s="144" t="s">
        <v>40</v>
      </c>
      <c r="L7" s="145"/>
      <c r="M7" s="102" t="s">
        <v>41</v>
      </c>
      <c r="N7" s="102" t="s">
        <v>42</v>
      </c>
      <c r="O7" s="102" t="s">
        <v>42</v>
      </c>
      <c r="P7" s="102" t="s">
        <v>72</v>
      </c>
      <c r="Q7" s="102" t="s">
        <v>72</v>
      </c>
      <c r="R7" s="102" t="s">
        <v>72</v>
      </c>
      <c r="S7" s="102" t="s">
        <v>72</v>
      </c>
    </row>
    <row r="8" spans="1:19">
      <c r="A8" s="184"/>
      <c r="B8" s="185"/>
      <c r="C8" s="12" t="s">
        <v>44</v>
      </c>
      <c r="D8" s="12" t="s">
        <v>43</v>
      </c>
      <c r="E8" s="12" t="s">
        <v>44</v>
      </c>
      <c r="F8" s="12" t="s">
        <v>43</v>
      </c>
      <c r="G8" s="12" t="s">
        <v>43</v>
      </c>
      <c r="H8" s="12" t="s">
        <v>43</v>
      </c>
      <c r="I8" s="12" t="s">
        <v>43</v>
      </c>
      <c r="J8" s="12" t="s">
        <v>43</v>
      </c>
      <c r="K8" s="12" t="s">
        <v>44</v>
      </c>
      <c r="L8" s="12" t="s">
        <v>43</v>
      </c>
      <c r="M8" s="12" t="s">
        <v>43</v>
      </c>
      <c r="N8" s="12" t="s">
        <v>43</v>
      </c>
      <c r="O8" s="12" t="s">
        <v>43</v>
      </c>
      <c r="P8" s="12" t="s">
        <v>43</v>
      </c>
      <c r="Q8" s="12" t="s">
        <v>43</v>
      </c>
      <c r="R8" s="12" t="s">
        <v>43</v>
      </c>
      <c r="S8" s="12" t="s">
        <v>43</v>
      </c>
    </row>
    <row r="9" spans="1:19">
      <c r="A9" s="169" t="s">
        <v>10</v>
      </c>
      <c r="B9" s="170"/>
      <c r="C9" s="171" t="s">
        <v>103</v>
      </c>
      <c r="D9" s="172"/>
      <c r="E9" s="171" t="s">
        <v>103</v>
      </c>
      <c r="F9" s="172"/>
      <c r="G9" s="29" t="s">
        <v>103</v>
      </c>
      <c r="H9" s="29" t="s">
        <v>103</v>
      </c>
      <c r="I9" s="29" t="s">
        <v>103</v>
      </c>
      <c r="J9" s="29" t="s">
        <v>103</v>
      </c>
      <c r="K9" s="171" t="s">
        <v>103</v>
      </c>
      <c r="L9" s="172"/>
      <c r="M9" s="29" t="s">
        <v>103</v>
      </c>
      <c r="N9" s="29" t="s">
        <v>103</v>
      </c>
      <c r="O9" s="29" t="s">
        <v>103</v>
      </c>
      <c r="P9" s="29" t="s">
        <v>103</v>
      </c>
      <c r="Q9" s="29" t="s">
        <v>103</v>
      </c>
      <c r="R9" s="29" t="s">
        <v>103</v>
      </c>
      <c r="S9" s="29" t="s">
        <v>103</v>
      </c>
    </row>
    <row r="10" spans="1:19" ht="42" customHeight="1">
      <c r="A10" s="169" t="s">
        <v>11</v>
      </c>
      <c r="B10" s="170"/>
      <c r="C10" s="210" t="s">
        <v>133</v>
      </c>
      <c r="D10" s="211"/>
      <c r="E10" s="171" t="s">
        <v>92</v>
      </c>
      <c r="F10" s="172"/>
      <c r="G10" s="61" t="s">
        <v>134</v>
      </c>
      <c r="H10" s="61" t="s">
        <v>94</v>
      </c>
      <c r="I10" s="29" t="s">
        <v>95</v>
      </c>
      <c r="J10" s="29" t="s">
        <v>96</v>
      </c>
      <c r="K10" s="171" t="s">
        <v>93</v>
      </c>
      <c r="L10" s="172"/>
      <c r="M10" s="61" t="s">
        <v>135</v>
      </c>
      <c r="N10" s="29" t="s">
        <v>97</v>
      </c>
      <c r="O10" s="29" t="s">
        <v>98</v>
      </c>
      <c r="P10" s="29" t="s">
        <v>99</v>
      </c>
      <c r="Q10" s="29" t="s">
        <v>100</v>
      </c>
      <c r="R10" s="29" t="s">
        <v>101</v>
      </c>
      <c r="S10" s="29" t="s">
        <v>102</v>
      </c>
    </row>
    <row r="11" spans="1:19" ht="17.399999999999999">
      <c r="A11" s="165" t="s">
        <v>45</v>
      </c>
      <c r="B11" s="166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19">
      <c r="A12" s="186" t="s">
        <v>46</v>
      </c>
      <c r="B12" s="6" t="s">
        <v>47</v>
      </c>
      <c r="C12" s="62">
        <v>0.18</v>
      </c>
      <c r="D12" s="62">
        <v>0.02</v>
      </c>
      <c r="E12" s="86">
        <v>7.8E-2</v>
      </c>
      <c r="F12" s="86">
        <v>1.37E-2</v>
      </c>
      <c r="G12" s="86">
        <v>2.3E-2</v>
      </c>
      <c r="H12" s="86">
        <v>1.4500000000000001E-2</v>
      </c>
      <c r="I12" s="86">
        <v>1.4500000000000001E-2</v>
      </c>
      <c r="J12" s="86">
        <v>1.4500000000000001E-2</v>
      </c>
      <c r="K12" s="86">
        <v>7.8E-2</v>
      </c>
      <c r="L12" s="86">
        <v>1.2999999999999999E-2</v>
      </c>
      <c r="M12" s="62">
        <v>0.02</v>
      </c>
      <c r="N12" s="62">
        <v>1.0500000000000001E-2</v>
      </c>
      <c r="O12" s="62">
        <v>1.0500000000000001E-2</v>
      </c>
      <c r="P12" s="62">
        <v>9.4999999999999998E-3</v>
      </c>
      <c r="Q12" s="62">
        <v>9.4999999999999998E-3</v>
      </c>
      <c r="R12" s="62">
        <v>8.9999999999999993E-3</v>
      </c>
      <c r="S12" s="62">
        <v>8.9999999999999993E-3</v>
      </c>
    </row>
    <row r="13" spans="1:19">
      <c r="A13" s="187"/>
      <c r="B13" s="7" t="s">
        <v>48</v>
      </c>
      <c r="C13" s="62">
        <v>8.0000000000000004E-4</v>
      </c>
      <c r="D13" s="62">
        <v>8.0000000000000004E-4</v>
      </c>
      <c r="E13" s="86">
        <v>5.9699999999999989E-2</v>
      </c>
      <c r="F13" s="86">
        <v>1.14E-2</v>
      </c>
      <c r="G13" s="86">
        <v>3.5999999999999999E-3</v>
      </c>
      <c r="H13" s="86">
        <v>1.0800000000000001E-2</v>
      </c>
      <c r="I13" s="86">
        <v>1.0800000000000001E-2</v>
      </c>
      <c r="J13" s="86">
        <v>1.0800000000000001E-2</v>
      </c>
      <c r="K13" s="86">
        <v>5.8499999999999996E-2</v>
      </c>
      <c r="L13" s="86">
        <v>1.0699999999999999E-2</v>
      </c>
      <c r="M13" s="62">
        <v>1.8E-3</v>
      </c>
      <c r="N13" s="62">
        <v>6.8999999999999999E-3</v>
      </c>
      <c r="O13" s="62">
        <v>6.8999999999999999E-3</v>
      </c>
      <c r="P13" s="62">
        <v>5.8999999999999999E-3</v>
      </c>
      <c r="Q13" s="62">
        <v>5.8999999999999999E-3</v>
      </c>
      <c r="R13" s="62">
        <v>5.4000000000000003E-3</v>
      </c>
      <c r="S13" s="62">
        <v>5.4000000000000003E-3</v>
      </c>
    </row>
    <row r="14" spans="1:19">
      <c r="A14" s="187"/>
      <c r="B14" s="25" t="s">
        <v>49</v>
      </c>
      <c r="C14" s="62" t="s">
        <v>105</v>
      </c>
      <c r="D14" s="62" t="s">
        <v>105</v>
      </c>
      <c r="E14" s="91">
        <v>3.205128205128205E-3</v>
      </c>
      <c r="F14" s="91">
        <v>1.824817518248175E-2</v>
      </c>
      <c r="G14" s="86" t="s">
        <v>105</v>
      </c>
      <c r="H14" s="91">
        <v>1.7241379310344827E-2</v>
      </c>
      <c r="I14" s="91">
        <v>1.7241379310344827E-2</v>
      </c>
      <c r="J14" s="91">
        <v>1.7241379310344827E-2</v>
      </c>
      <c r="K14" s="91">
        <v>3.205128205128205E-3</v>
      </c>
      <c r="L14" s="91">
        <v>1.9230769230769232E-2</v>
      </c>
      <c r="M14" s="62" t="s">
        <v>105</v>
      </c>
      <c r="N14" s="87">
        <v>2.3809523809523808E-2</v>
      </c>
      <c r="O14" s="87">
        <v>2.3809523809523808E-2</v>
      </c>
      <c r="P14" s="87">
        <v>2.6315789473684213E-2</v>
      </c>
      <c r="Q14" s="87">
        <v>2.6315789473684213E-2</v>
      </c>
      <c r="R14" s="87">
        <v>2.777777777777778E-2</v>
      </c>
      <c r="S14" s="87">
        <v>2.777777777777778E-2</v>
      </c>
    </row>
    <row r="15" spans="1:19">
      <c r="A15" s="187"/>
      <c r="B15" s="25" t="s">
        <v>50</v>
      </c>
      <c r="C15" s="62" t="s">
        <v>105</v>
      </c>
      <c r="D15" s="62" t="s">
        <v>105</v>
      </c>
      <c r="E15" s="91">
        <v>0.25</v>
      </c>
      <c r="F15" s="91">
        <v>0.25</v>
      </c>
      <c r="G15" s="86" t="s">
        <v>105</v>
      </c>
      <c r="H15" s="91">
        <v>0.25</v>
      </c>
      <c r="I15" s="91">
        <v>0.25</v>
      </c>
      <c r="J15" s="91">
        <v>0.25</v>
      </c>
      <c r="K15" s="91">
        <v>0.25</v>
      </c>
      <c r="L15" s="91">
        <v>0.25</v>
      </c>
      <c r="M15" s="62" t="s">
        <v>105</v>
      </c>
      <c r="N15" s="87">
        <v>0.25</v>
      </c>
      <c r="O15" s="87">
        <v>0.25</v>
      </c>
      <c r="P15" s="87">
        <v>0.25</v>
      </c>
      <c r="Q15" s="87">
        <v>0.25</v>
      </c>
      <c r="R15" s="87">
        <v>0.25</v>
      </c>
      <c r="S15" s="87">
        <v>0.25</v>
      </c>
    </row>
    <row r="16" spans="1:19">
      <c r="A16" s="188"/>
      <c r="B16" s="25" t="s">
        <v>51</v>
      </c>
      <c r="C16" s="62" t="s">
        <v>105</v>
      </c>
      <c r="D16" s="62" t="s">
        <v>105</v>
      </c>
      <c r="E16" s="91" t="s">
        <v>120</v>
      </c>
      <c r="F16" s="91" t="s">
        <v>120</v>
      </c>
      <c r="G16" s="86" t="s">
        <v>105</v>
      </c>
      <c r="H16" s="91" t="s">
        <v>120</v>
      </c>
      <c r="I16" s="91" t="s">
        <v>120</v>
      </c>
      <c r="J16" s="91" t="s">
        <v>120</v>
      </c>
      <c r="K16" s="91" t="s">
        <v>120</v>
      </c>
      <c r="L16" s="91" t="s">
        <v>120</v>
      </c>
      <c r="M16" s="62" t="s">
        <v>105</v>
      </c>
      <c r="N16" s="87" t="s">
        <v>120</v>
      </c>
      <c r="O16" s="87" t="s">
        <v>120</v>
      </c>
      <c r="P16" s="87" t="s">
        <v>120</v>
      </c>
      <c r="Q16" s="87" t="s">
        <v>120</v>
      </c>
      <c r="R16" s="87" t="s">
        <v>120</v>
      </c>
      <c r="S16" s="87" t="s">
        <v>120</v>
      </c>
    </row>
    <row r="17" spans="1:19">
      <c r="A17" s="26"/>
      <c r="B17" s="66" t="s">
        <v>121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1:19" s="31" customFormat="1">
      <c r="A18" s="193" t="s">
        <v>52</v>
      </c>
      <c r="B18" s="14" t="s">
        <v>136</v>
      </c>
      <c r="C18" s="208">
        <v>1</v>
      </c>
      <c r="D18" s="209"/>
      <c r="E18" s="175">
        <v>132</v>
      </c>
      <c r="F18" s="176"/>
      <c r="G18" s="79">
        <v>2</v>
      </c>
      <c r="H18" s="92">
        <v>42</v>
      </c>
      <c r="I18" s="92">
        <v>42</v>
      </c>
      <c r="J18" s="92">
        <v>42</v>
      </c>
      <c r="K18" s="175">
        <v>174</v>
      </c>
      <c r="L18" s="176"/>
      <c r="M18" s="79">
        <v>5.5</v>
      </c>
      <c r="N18" s="59">
        <v>84</v>
      </c>
      <c r="O18" s="59">
        <v>84</v>
      </c>
      <c r="P18" s="59">
        <v>114</v>
      </c>
      <c r="Q18" s="59">
        <v>114</v>
      </c>
      <c r="R18" s="59">
        <v>150</v>
      </c>
      <c r="S18" s="59">
        <v>150</v>
      </c>
    </row>
    <row r="19" spans="1:19" s="31" customFormat="1">
      <c r="A19" s="194"/>
      <c r="B19" s="25" t="s">
        <v>50</v>
      </c>
      <c r="C19" s="62" t="s">
        <v>105</v>
      </c>
      <c r="D19" s="62" t="s">
        <v>105</v>
      </c>
      <c r="E19" s="173">
        <v>0.25</v>
      </c>
      <c r="F19" s="174"/>
      <c r="G19" s="62" t="s">
        <v>105</v>
      </c>
      <c r="H19" s="87">
        <v>0.25</v>
      </c>
      <c r="I19" s="87">
        <v>0.25</v>
      </c>
      <c r="J19" s="87">
        <v>0.25</v>
      </c>
      <c r="K19" s="173">
        <v>0.25</v>
      </c>
      <c r="L19" s="174"/>
      <c r="M19" s="62" t="s">
        <v>105</v>
      </c>
      <c r="N19" s="91">
        <v>0.25</v>
      </c>
      <c r="O19" s="91">
        <v>0.25</v>
      </c>
      <c r="P19" s="91">
        <v>0.25</v>
      </c>
      <c r="Q19" s="91">
        <v>0.25</v>
      </c>
      <c r="R19" s="91">
        <v>0.25</v>
      </c>
      <c r="S19" s="91">
        <v>0.25</v>
      </c>
    </row>
    <row r="20" spans="1:19" s="31" customFormat="1">
      <c r="A20" s="195"/>
      <c r="B20" s="25" t="s">
        <v>51</v>
      </c>
      <c r="C20" s="62" t="s">
        <v>105</v>
      </c>
      <c r="D20" s="62" t="s">
        <v>105</v>
      </c>
      <c r="E20" s="173" t="s">
        <v>120</v>
      </c>
      <c r="F20" s="174"/>
      <c r="G20" s="62" t="s">
        <v>105</v>
      </c>
      <c r="H20" s="87" t="s">
        <v>120</v>
      </c>
      <c r="I20" s="87" t="s">
        <v>120</v>
      </c>
      <c r="J20" s="87" t="s">
        <v>120</v>
      </c>
      <c r="K20" s="173" t="s">
        <v>120</v>
      </c>
      <c r="L20" s="174"/>
      <c r="M20" s="62" t="s">
        <v>105</v>
      </c>
      <c r="N20" s="91" t="s">
        <v>120</v>
      </c>
      <c r="O20" s="91" t="s">
        <v>120</v>
      </c>
      <c r="P20" s="91" t="s">
        <v>120</v>
      </c>
      <c r="Q20" s="91" t="s">
        <v>120</v>
      </c>
      <c r="R20" s="91" t="s">
        <v>120</v>
      </c>
      <c r="S20" s="91" t="s">
        <v>120</v>
      </c>
    </row>
    <row r="21" spans="1:19">
      <c r="A21" s="26"/>
      <c r="B21" s="66" t="s">
        <v>121</v>
      </c>
      <c r="C21" s="27"/>
      <c r="D21" s="27"/>
      <c r="E21" s="63"/>
      <c r="F21" s="63"/>
      <c r="G21" s="27"/>
      <c r="H21" s="63"/>
      <c r="I21" s="63"/>
      <c r="J21" s="63"/>
      <c r="K21" s="63"/>
      <c r="L21" s="63"/>
      <c r="M21" s="27"/>
      <c r="N21" s="63"/>
      <c r="O21" s="63"/>
      <c r="P21" s="63"/>
      <c r="Q21" s="63"/>
      <c r="R21" s="63"/>
      <c r="S21" s="63"/>
    </row>
    <row r="22" spans="1:19" s="31" customFormat="1">
      <c r="A22" s="193" t="s">
        <v>53</v>
      </c>
      <c r="B22" s="14" t="s">
        <v>54</v>
      </c>
      <c r="C22" s="86" t="s">
        <v>105</v>
      </c>
      <c r="D22" s="86" t="s">
        <v>105</v>
      </c>
      <c r="E22" s="88">
        <v>1000</v>
      </c>
      <c r="F22" s="88">
        <v>1500</v>
      </c>
      <c r="G22" s="86" t="s">
        <v>105</v>
      </c>
      <c r="H22" s="88">
        <v>1000</v>
      </c>
      <c r="I22" s="88">
        <v>1000</v>
      </c>
      <c r="J22" s="88">
        <v>1000</v>
      </c>
      <c r="K22" s="88">
        <v>1400</v>
      </c>
      <c r="L22" s="88">
        <v>2200</v>
      </c>
      <c r="M22" s="86" t="s">
        <v>105</v>
      </c>
      <c r="N22" s="88">
        <v>4400</v>
      </c>
      <c r="O22" s="88">
        <v>4400</v>
      </c>
      <c r="P22" s="88">
        <v>5400</v>
      </c>
      <c r="Q22" s="88">
        <v>5400</v>
      </c>
      <c r="R22" s="88">
        <v>6400</v>
      </c>
      <c r="S22" s="88">
        <v>6400</v>
      </c>
    </row>
    <row r="23" spans="1:19" s="31" customFormat="1" ht="14.4" customHeight="1">
      <c r="A23" s="194"/>
      <c r="B23" s="14" t="s">
        <v>55</v>
      </c>
      <c r="C23" s="86" t="s">
        <v>105</v>
      </c>
      <c r="D23" s="86" t="s">
        <v>105</v>
      </c>
      <c r="E23" s="154">
        <v>96.5</v>
      </c>
      <c r="F23" s="155"/>
      <c r="G23" s="86" t="s">
        <v>105</v>
      </c>
      <c r="H23" s="59">
        <v>14.200000000000001</v>
      </c>
      <c r="I23" s="59">
        <v>14.200000000000001</v>
      </c>
      <c r="J23" s="59">
        <v>14.200000000000001</v>
      </c>
      <c r="K23" s="154">
        <v>134.9</v>
      </c>
      <c r="L23" s="155"/>
      <c r="M23" s="86" t="s">
        <v>105</v>
      </c>
      <c r="N23" s="59">
        <v>45.32</v>
      </c>
      <c r="O23" s="59">
        <v>45.32</v>
      </c>
      <c r="P23" s="59">
        <v>50.22</v>
      </c>
      <c r="Q23" s="59">
        <v>50.22</v>
      </c>
      <c r="R23" s="59">
        <v>56.32</v>
      </c>
      <c r="S23" s="59">
        <v>56.32</v>
      </c>
    </row>
    <row r="24" spans="1:19" s="31" customFormat="1" ht="14.4" customHeight="1">
      <c r="A24" s="194"/>
      <c r="B24" s="50" t="s">
        <v>89</v>
      </c>
      <c r="C24" s="86" t="s">
        <v>105</v>
      </c>
      <c r="D24" s="86" t="s">
        <v>105</v>
      </c>
      <c r="E24" s="59" t="s">
        <v>105</v>
      </c>
      <c r="F24" s="59" t="s">
        <v>105</v>
      </c>
      <c r="G24" s="86" t="s">
        <v>105</v>
      </c>
      <c r="H24" s="86" t="s">
        <v>105</v>
      </c>
      <c r="I24" s="86" t="s">
        <v>105</v>
      </c>
      <c r="J24" s="86" t="s">
        <v>105</v>
      </c>
      <c r="K24" s="59" t="s">
        <v>105</v>
      </c>
      <c r="L24" s="59" t="s">
        <v>105</v>
      </c>
      <c r="M24" s="86" t="s">
        <v>105</v>
      </c>
      <c r="N24" s="86" t="s">
        <v>105</v>
      </c>
      <c r="O24" s="86" t="s">
        <v>105</v>
      </c>
      <c r="P24" s="86" t="s">
        <v>105</v>
      </c>
      <c r="Q24" s="86" t="s">
        <v>105</v>
      </c>
      <c r="R24" s="86" t="s">
        <v>105</v>
      </c>
      <c r="S24" s="86" t="s">
        <v>105</v>
      </c>
    </row>
    <row r="25" spans="1:19" s="31" customFormat="1">
      <c r="A25" s="194"/>
      <c r="B25" s="14" t="s">
        <v>56</v>
      </c>
      <c r="C25" s="86" t="s">
        <v>105</v>
      </c>
      <c r="D25" s="86" t="s">
        <v>105</v>
      </c>
      <c r="E25" s="59" t="s">
        <v>105</v>
      </c>
      <c r="F25" s="59" t="s">
        <v>105</v>
      </c>
      <c r="G25" s="86" t="s">
        <v>105</v>
      </c>
      <c r="H25" s="86" t="s">
        <v>105</v>
      </c>
      <c r="I25" s="86" t="s">
        <v>105</v>
      </c>
      <c r="J25" s="86" t="s">
        <v>105</v>
      </c>
      <c r="K25" s="59" t="s">
        <v>105</v>
      </c>
      <c r="L25" s="59" t="s">
        <v>105</v>
      </c>
      <c r="M25" s="86" t="s">
        <v>105</v>
      </c>
      <c r="N25" s="86" t="s">
        <v>105</v>
      </c>
      <c r="O25" s="86" t="s">
        <v>105</v>
      </c>
      <c r="P25" s="86" t="s">
        <v>105</v>
      </c>
      <c r="Q25" s="86" t="s">
        <v>105</v>
      </c>
      <c r="R25" s="86" t="s">
        <v>105</v>
      </c>
      <c r="S25" s="86" t="s">
        <v>105</v>
      </c>
    </row>
    <row r="26" spans="1:19" s="31" customFormat="1">
      <c r="A26" s="194"/>
      <c r="B26" s="65" t="s">
        <v>118</v>
      </c>
      <c r="C26" s="86" t="s">
        <v>105</v>
      </c>
      <c r="D26" s="86" t="s">
        <v>105</v>
      </c>
      <c r="E26" s="89">
        <v>7.6399999999999996E-2</v>
      </c>
      <c r="F26" s="89">
        <v>1.34E-2</v>
      </c>
      <c r="G26" s="86" t="s">
        <v>105</v>
      </c>
      <c r="H26" s="90">
        <v>1.4200000000000001E-2</v>
      </c>
      <c r="I26" s="90">
        <v>1.4200000000000001E-2</v>
      </c>
      <c r="J26" s="90">
        <v>1.4200000000000001E-2</v>
      </c>
      <c r="K26" s="89">
        <v>7.6399999999999996E-2</v>
      </c>
      <c r="L26" s="89">
        <v>1.2699999999999999E-2</v>
      </c>
      <c r="M26" s="86" t="s">
        <v>105</v>
      </c>
      <c r="N26" s="90">
        <v>1.03E-2</v>
      </c>
      <c r="O26" s="90">
        <v>1.03E-2</v>
      </c>
      <c r="P26" s="90">
        <v>9.2999999999999992E-3</v>
      </c>
      <c r="Q26" s="90">
        <v>9.2999999999999992E-3</v>
      </c>
      <c r="R26" s="90">
        <v>8.8000000000000005E-3</v>
      </c>
      <c r="S26" s="90">
        <v>8.8000000000000005E-3</v>
      </c>
    </row>
    <row r="27" spans="1:19" s="31" customFormat="1">
      <c r="A27" s="194"/>
      <c r="B27" s="14" t="s">
        <v>49</v>
      </c>
      <c r="C27" s="86" t="s">
        <v>105</v>
      </c>
      <c r="D27" s="86" t="s">
        <v>105</v>
      </c>
      <c r="E27" s="91">
        <v>3.272251308900524E-3</v>
      </c>
      <c r="F27" s="91">
        <v>1.8656716417910446E-2</v>
      </c>
      <c r="G27" s="86" t="s">
        <v>105</v>
      </c>
      <c r="H27" s="91">
        <v>1.7605633802816902E-2</v>
      </c>
      <c r="I27" s="91">
        <v>1.7605633802816902E-2</v>
      </c>
      <c r="J27" s="91">
        <v>1.7605633802816902E-2</v>
      </c>
      <c r="K27" s="91">
        <v>3.272251308900524E-3</v>
      </c>
      <c r="L27" s="91">
        <v>1.968503937007874E-2</v>
      </c>
      <c r="M27" s="86" t="s">
        <v>105</v>
      </c>
      <c r="N27" s="91">
        <v>2.4271844660194174E-2</v>
      </c>
      <c r="O27" s="91">
        <v>2.4271844660194174E-2</v>
      </c>
      <c r="P27" s="91">
        <v>2.6881720430107531E-2</v>
      </c>
      <c r="Q27" s="91">
        <v>2.6881720430107531E-2</v>
      </c>
      <c r="R27" s="91">
        <v>2.8409090909090908E-2</v>
      </c>
      <c r="S27" s="91">
        <v>2.8409090909090908E-2</v>
      </c>
    </row>
    <row r="28" spans="1:19" s="31" customFormat="1">
      <c r="A28" s="194"/>
      <c r="B28" s="25" t="s">
        <v>50</v>
      </c>
      <c r="C28" s="86" t="s">
        <v>105</v>
      </c>
      <c r="D28" s="86" t="s">
        <v>105</v>
      </c>
      <c r="E28" s="91">
        <v>0.25</v>
      </c>
      <c r="F28" s="91">
        <v>0.25</v>
      </c>
      <c r="G28" s="86" t="s">
        <v>105</v>
      </c>
      <c r="H28" s="91">
        <v>0.25</v>
      </c>
      <c r="I28" s="91">
        <v>0.25</v>
      </c>
      <c r="J28" s="91">
        <v>0.25</v>
      </c>
      <c r="K28" s="91">
        <v>0.25</v>
      </c>
      <c r="L28" s="91">
        <v>0.25</v>
      </c>
      <c r="M28" s="86" t="s">
        <v>105</v>
      </c>
      <c r="N28" s="91">
        <v>0.25</v>
      </c>
      <c r="O28" s="91">
        <v>0.25</v>
      </c>
      <c r="P28" s="91">
        <v>0.25</v>
      </c>
      <c r="Q28" s="91">
        <v>0.25</v>
      </c>
      <c r="R28" s="91">
        <v>0.25</v>
      </c>
      <c r="S28" s="91">
        <v>0.25</v>
      </c>
    </row>
    <row r="29" spans="1:19" s="31" customFormat="1">
      <c r="A29" s="195"/>
      <c r="B29" s="25" t="s">
        <v>51</v>
      </c>
      <c r="C29" s="86" t="s">
        <v>105</v>
      </c>
      <c r="D29" s="86" t="s">
        <v>105</v>
      </c>
      <c r="E29" s="91" t="s">
        <v>120</v>
      </c>
      <c r="F29" s="91" t="s">
        <v>120</v>
      </c>
      <c r="G29" s="86" t="s">
        <v>105</v>
      </c>
      <c r="H29" s="91" t="s">
        <v>120</v>
      </c>
      <c r="I29" s="91" t="s">
        <v>120</v>
      </c>
      <c r="J29" s="91" t="s">
        <v>120</v>
      </c>
      <c r="K29" s="91" t="s">
        <v>120</v>
      </c>
      <c r="L29" s="91" t="s">
        <v>120</v>
      </c>
      <c r="M29" s="86" t="s">
        <v>105</v>
      </c>
      <c r="N29" s="91" t="s">
        <v>120</v>
      </c>
      <c r="O29" s="91" t="s">
        <v>120</v>
      </c>
      <c r="P29" s="91" t="s">
        <v>120</v>
      </c>
      <c r="Q29" s="91" t="s">
        <v>120</v>
      </c>
      <c r="R29" s="91" t="s">
        <v>120</v>
      </c>
      <c r="S29" s="91" t="s">
        <v>120</v>
      </c>
    </row>
    <row r="30" spans="1:19">
      <c r="A30" s="23"/>
      <c r="B30" s="67" t="s">
        <v>121</v>
      </c>
      <c r="C30" s="22"/>
      <c r="D30" s="22"/>
      <c r="E30" s="64"/>
      <c r="F30" s="64"/>
      <c r="G30" s="22"/>
      <c r="H30" s="64"/>
      <c r="I30" s="64"/>
      <c r="J30" s="64"/>
      <c r="K30" s="64"/>
      <c r="L30" s="64"/>
      <c r="M30" s="22"/>
      <c r="N30" s="64"/>
      <c r="O30" s="64"/>
      <c r="P30" s="64"/>
      <c r="Q30" s="64"/>
      <c r="R30" s="64"/>
      <c r="S30" s="64"/>
    </row>
    <row r="31" spans="1:19" s="31" customFormat="1">
      <c r="A31" s="193" t="s">
        <v>57</v>
      </c>
      <c r="B31" s="14" t="s">
        <v>54</v>
      </c>
      <c r="C31" s="86" t="s">
        <v>105</v>
      </c>
      <c r="D31" s="86" t="s">
        <v>105</v>
      </c>
      <c r="E31" s="88">
        <v>1300</v>
      </c>
      <c r="F31" s="88">
        <v>2000</v>
      </c>
      <c r="G31" s="86" t="s">
        <v>105</v>
      </c>
      <c r="H31" s="88">
        <v>1500</v>
      </c>
      <c r="I31" s="88">
        <v>1500</v>
      </c>
      <c r="J31" s="88">
        <v>1500</v>
      </c>
      <c r="K31" s="88">
        <v>2000</v>
      </c>
      <c r="L31" s="88">
        <v>3000</v>
      </c>
      <c r="M31" s="86" t="s">
        <v>105</v>
      </c>
      <c r="N31" s="88">
        <v>5500</v>
      </c>
      <c r="O31" s="88">
        <v>5500</v>
      </c>
      <c r="P31" s="88">
        <v>6500</v>
      </c>
      <c r="Q31" s="88">
        <v>6500</v>
      </c>
      <c r="R31" s="88">
        <v>7500</v>
      </c>
      <c r="S31" s="88">
        <v>7500</v>
      </c>
    </row>
    <row r="32" spans="1:19" s="31" customFormat="1">
      <c r="A32" s="194"/>
      <c r="B32" s="14" t="s">
        <v>55</v>
      </c>
      <c r="C32" s="86" t="s">
        <v>105</v>
      </c>
      <c r="D32" s="86" t="s">
        <v>105</v>
      </c>
      <c r="E32" s="154">
        <v>123.77</v>
      </c>
      <c r="F32" s="155"/>
      <c r="G32" s="86" t="s">
        <v>105</v>
      </c>
      <c r="H32" s="59">
        <v>20.849999999999998</v>
      </c>
      <c r="I32" s="59">
        <v>20.849999999999998</v>
      </c>
      <c r="J32" s="59">
        <v>20.849999999999998</v>
      </c>
      <c r="K32" s="154">
        <v>187.3</v>
      </c>
      <c r="L32" s="155"/>
      <c r="M32" s="86" t="s">
        <v>105</v>
      </c>
      <c r="N32" s="59">
        <v>55.55</v>
      </c>
      <c r="O32" s="59">
        <v>55.55</v>
      </c>
      <c r="P32" s="59">
        <v>59.150000000000006</v>
      </c>
      <c r="Q32" s="59">
        <v>59.150000000000006</v>
      </c>
      <c r="R32" s="59">
        <v>64.5</v>
      </c>
      <c r="S32" s="59">
        <v>64.5</v>
      </c>
    </row>
    <row r="33" spans="1:19" s="31" customFormat="1">
      <c r="A33" s="194"/>
      <c r="B33" s="50" t="s">
        <v>89</v>
      </c>
      <c r="C33" s="86" t="s">
        <v>105</v>
      </c>
      <c r="D33" s="86" t="s">
        <v>105</v>
      </c>
      <c r="E33" s="59" t="s">
        <v>105</v>
      </c>
      <c r="F33" s="59" t="s">
        <v>105</v>
      </c>
      <c r="G33" s="86" t="s">
        <v>105</v>
      </c>
      <c r="H33" s="86" t="s">
        <v>105</v>
      </c>
      <c r="I33" s="86" t="s">
        <v>105</v>
      </c>
      <c r="J33" s="86" t="s">
        <v>105</v>
      </c>
      <c r="K33" s="59" t="s">
        <v>105</v>
      </c>
      <c r="L33" s="59" t="s">
        <v>105</v>
      </c>
      <c r="M33" s="86" t="s">
        <v>105</v>
      </c>
      <c r="N33" s="86" t="s">
        <v>105</v>
      </c>
      <c r="O33" s="86" t="s">
        <v>105</v>
      </c>
      <c r="P33" s="86" t="s">
        <v>105</v>
      </c>
      <c r="Q33" s="86" t="s">
        <v>105</v>
      </c>
      <c r="R33" s="86" t="s">
        <v>105</v>
      </c>
      <c r="S33" s="86" t="s">
        <v>105</v>
      </c>
    </row>
    <row r="34" spans="1:19" s="31" customFormat="1">
      <c r="A34" s="194"/>
      <c r="B34" s="14" t="s">
        <v>56</v>
      </c>
      <c r="C34" s="86" t="s">
        <v>105</v>
      </c>
      <c r="D34" s="86" t="s">
        <v>105</v>
      </c>
      <c r="E34" s="59" t="s">
        <v>105</v>
      </c>
      <c r="F34" s="59" t="s">
        <v>105</v>
      </c>
      <c r="G34" s="86" t="s">
        <v>105</v>
      </c>
      <c r="H34" s="86" t="s">
        <v>105</v>
      </c>
      <c r="I34" s="86" t="s">
        <v>105</v>
      </c>
      <c r="J34" s="86" t="s">
        <v>105</v>
      </c>
      <c r="K34" s="59" t="s">
        <v>105</v>
      </c>
      <c r="L34" s="59" t="s">
        <v>105</v>
      </c>
      <c r="M34" s="86" t="s">
        <v>105</v>
      </c>
      <c r="N34" s="86" t="s">
        <v>105</v>
      </c>
      <c r="O34" s="86" t="s">
        <v>105</v>
      </c>
      <c r="P34" s="86" t="s">
        <v>105</v>
      </c>
      <c r="Q34" s="86" t="s">
        <v>105</v>
      </c>
      <c r="R34" s="86" t="s">
        <v>105</v>
      </c>
      <c r="S34" s="86" t="s">
        <v>105</v>
      </c>
    </row>
    <row r="35" spans="1:19" s="31" customFormat="1">
      <c r="A35" s="194"/>
      <c r="B35" s="65" t="s">
        <v>118</v>
      </c>
      <c r="C35" s="86" t="s">
        <v>105</v>
      </c>
      <c r="D35" s="86" t="s">
        <v>105</v>
      </c>
      <c r="E35" s="89">
        <v>7.4899999999999994E-2</v>
      </c>
      <c r="F35" s="89">
        <v>1.32E-2</v>
      </c>
      <c r="G35" s="86" t="s">
        <v>105</v>
      </c>
      <c r="H35" s="90">
        <v>1.3899999999999999E-2</v>
      </c>
      <c r="I35" s="90">
        <v>1.3899999999999999E-2</v>
      </c>
      <c r="J35" s="90">
        <v>1.3899999999999999E-2</v>
      </c>
      <c r="K35" s="89">
        <v>7.4899999999999994E-2</v>
      </c>
      <c r="L35" s="89">
        <v>1.2500000000000001E-2</v>
      </c>
      <c r="M35" s="86" t="s">
        <v>105</v>
      </c>
      <c r="N35" s="90">
        <v>1.01E-2</v>
      </c>
      <c r="O35" s="90">
        <v>1.01E-2</v>
      </c>
      <c r="P35" s="90">
        <v>9.1000000000000004E-3</v>
      </c>
      <c r="Q35" s="90">
        <v>9.1000000000000004E-3</v>
      </c>
      <c r="R35" s="90">
        <v>8.6E-3</v>
      </c>
      <c r="S35" s="90">
        <v>8.6E-3</v>
      </c>
    </row>
    <row r="36" spans="1:19" s="31" customFormat="1">
      <c r="A36" s="194"/>
      <c r="B36" s="14" t="s">
        <v>49</v>
      </c>
      <c r="C36" s="86" t="s">
        <v>105</v>
      </c>
      <c r="D36" s="86" t="s">
        <v>105</v>
      </c>
      <c r="E36" s="91">
        <v>3.3377837116154874E-3</v>
      </c>
      <c r="F36" s="91">
        <v>1.893939393939394E-2</v>
      </c>
      <c r="G36" s="86" t="s">
        <v>105</v>
      </c>
      <c r="H36" s="91">
        <v>1.798561151079137E-2</v>
      </c>
      <c r="I36" s="91">
        <v>1.798561151079137E-2</v>
      </c>
      <c r="J36" s="91">
        <v>1.798561151079137E-2</v>
      </c>
      <c r="K36" s="91">
        <v>3.3377837116154874E-3</v>
      </c>
      <c r="L36" s="91">
        <v>0.02</v>
      </c>
      <c r="M36" s="86" t="s">
        <v>105</v>
      </c>
      <c r="N36" s="91">
        <v>2.4752475247524754E-2</v>
      </c>
      <c r="O36" s="91">
        <v>2.4752475247524754E-2</v>
      </c>
      <c r="P36" s="91">
        <v>2.7472527472527472E-2</v>
      </c>
      <c r="Q36" s="91">
        <v>2.7472527472527472E-2</v>
      </c>
      <c r="R36" s="91">
        <v>2.9069767441860465E-2</v>
      </c>
      <c r="S36" s="91">
        <v>2.9069767441860465E-2</v>
      </c>
    </row>
    <row r="37" spans="1:19" s="31" customFormat="1">
      <c r="A37" s="194"/>
      <c r="B37" s="25" t="s">
        <v>50</v>
      </c>
      <c r="C37" s="86" t="s">
        <v>105</v>
      </c>
      <c r="D37" s="86" t="s">
        <v>105</v>
      </c>
      <c r="E37" s="91">
        <v>0.25</v>
      </c>
      <c r="F37" s="91">
        <v>0.25</v>
      </c>
      <c r="G37" s="86" t="s">
        <v>105</v>
      </c>
      <c r="H37" s="91">
        <v>0.25</v>
      </c>
      <c r="I37" s="91">
        <v>0.25</v>
      </c>
      <c r="J37" s="91">
        <v>0.25</v>
      </c>
      <c r="K37" s="91">
        <v>0.25</v>
      </c>
      <c r="L37" s="91">
        <v>0.25</v>
      </c>
      <c r="M37" s="86" t="s">
        <v>105</v>
      </c>
      <c r="N37" s="91">
        <v>0.25</v>
      </c>
      <c r="O37" s="91">
        <v>0.25</v>
      </c>
      <c r="P37" s="91">
        <v>0.25</v>
      </c>
      <c r="Q37" s="91">
        <v>0.25</v>
      </c>
      <c r="R37" s="91">
        <v>0.25</v>
      </c>
      <c r="S37" s="91">
        <v>0.25</v>
      </c>
    </row>
    <row r="38" spans="1:19" s="31" customFormat="1">
      <c r="A38" s="195"/>
      <c r="B38" s="25" t="s">
        <v>51</v>
      </c>
      <c r="C38" s="86" t="s">
        <v>105</v>
      </c>
      <c r="D38" s="86" t="s">
        <v>105</v>
      </c>
      <c r="E38" s="91" t="s">
        <v>120</v>
      </c>
      <c r="F38" s="91" t="s">
        <v>120</v>
      </c>
      <c r="G38" s="86" t="s">
        <v>105</v>
      </c>
      <c r="H38" s="91" t="s">
        <v>120</v>
      </c>
      <c r="I38" s="91" t="s">
        <v>120</v>
      </c>
      <c r="J38" s="91" t="s">
        <v>120</v>
      </c>
      <c r="K38" s="91" t="s">
        <v>120</v>
      </c>
      <c r="L38" s="91" t="s">
        <v>120</v>
      </c>
      <c r="M38" s="86" t="s">
        <v>105</v>
      </c>
      <c r="N38" s="91" t="s">
        <v>120</v>
      </c>
      <c r="O38" s="91" t="s">
        <v>120</v>
      </c>
      <c r="P38" s="91" t="s">
        <v>120</v>
      </c>
      <c r="Q38" s="91" t="s">
        <v>120</v>
      </c>
      <c r="R38" s="91" t="s">
        <v>120</v>
      </c>
      <c r="S38" s="91" t="s">
        <v>120</v>
      </c>
    </row>
    <row r="39" spans="1:19">
      <c r="A39" s="23"/>
      <c r="B39" s="67" t="s">
        <v>121</v>
      </c>
      <c r="C39" s="22"/>
      <c r="D39" s="22"/>
      <c r="E39" s="64"/>
      <c r="F39" s="64"/>
      <c r="G39" s="22"/>
      <c r="H39" s="64"/>
      <c r="I39" s="64"/>
      <c r="J39" s="64"/>
      <c r="K39" s="64"/>
      <c r="L39" s="64"/>
      <c r="M39" s="22"/>
      <c r="N39" s="64"/>
      <c r="O39" s="64"/>
      <c r="P39" s="64"/>
      <c r="Q39" s="64"/>
      <c r="R39" s="64"/>
      <c r="S39" s="64"/>
    </row>
    <row r="40" spans="1:19" s="31" customFormat="1">
      <c r="A40" s="193" t="s">
        <v>58</v>
      </c>
      <c r="B40" s="14" t="s">
        <v>54</v>
      </c>
      <c r="C40" s="86" t="s">
        <v>105</v>
      </c>
      <c r="D40" s="86" t="s">
        <v>105</v>
      </c>
      <c r="E40" s="88">
        <v>1800</v>
      </c>
      <c r="F40" s="88">
        <v>2800</v>
      </c>
      <c r="G40" s="86" t="s">
        <v>105</v>
      </c>
      <c r="H40" s="88">
        <v>2000</v>
      </c>
      <c r="I40" s="88">
        <v>2000</v>
      </c>
      <c r="J40" s="88">
        <v>2000</v>
      </c>
      <c r="K40" s="88">
        <v>2500</v>
      </c>
      <c r="L40" s="88">
        <v>3700</v>
      </c>
      <c r="M40" s="86" t="s">
        <v>105</v>
      </c>
      <c r="N40" s="88">
        <v>6600</v>
      </c>
      <c r="O40" s="88">
        <v>6600</v>
      </c>
      <c r="P40" s="88">
        <v>7600</v>
      </c>
      <c r="Q40" s="88">
        <v>7600</v>
      </c>
      <c r="R40" s="88">
        <v>8600</v>
      </c>
      <c r="S40" s="88">
        <v>8600</v>
      </c>
    </row>
    <row r="41" spans="1:19" s="31" customFormat="1">
      <c r="A41" s="194"/>
      <c r="B41" s="14" t="s">
        <v>55</v>
      </c>
      <c r="C41" s="86" t="s">
        <v>105</v>
      </c>
      <c r="D41" s="86" t="s">
        <v>105</v>
      </c>
      <c r="E41" s="154">
        <v>168.06</v>
      </c>
      <c r="F41" s="155"/>
      <c r="G41" s="86" t="s">
        <v>105</v>
      </c>
      <c r="H41" s="59">
        <v>27.2</v>
      </c>
      <c r="I41" s="59">
        <v>27.2</v>
      </c>
      <c r="J41" s="59">
        <v>27.2</v>
      </c>
      <c r="K41" s="154">
        <v>228.39</v>
      </c>
      <c r="L41" s="155"/>
      <c r="M41" s="86" t="s">
        <v>105</v>
      </c>
      <c r="N41" s="59">
        <v>65.34</v>
      </c>
      <c r="O41" s="59">
        <v>65.34</v>
      </c>
      <c r="P41" s="59">
        <v>67.64</v>
      </c>
      <c r="Q41" s="59">
        <v>67.64</v>
      </c>
      <c r="R41" s="59">
        <v>73.100000000000009</v>
      </c>
      <c r="S41" s="59">
        <v>73.100000000000009</v>
      </c>
    </row>
    <row r="42" spans="1:19" s="31" customFormat="1">
      <c r="A42" s="194"/>
      <c r="B42" s="50" t="s">
        <v>89</v>
      </c>
      <c r="C42" s="86" t="s">
        <v>105</v>
      </c>
      <c r="D42" s="86" t="s">
        <v>105</v>
      </c>
      <c r="E42" s="59" t="s">
        <v>105</v>
      </c>
      <c r="F42" s="59" t="s">
        <v>105</v>
      </c>
      <c r="G42" s="86" t="s">
        <v>105</v>
      </c>
      <c r="H42" s="86" t="s">
        <v>105</v>
      </c>
      <c r="I42" s="86" t="s">
        <v>105</v>
      </c>
      <c r="J42" s="86" t="s">
        <v>105</v>
      </c>
      <c r="K42" s="59" t="s">
        <v>105</v>
      </c>
      <c r="L42" s="59" t="s">
        <v>105</v>
      </c>
      <c r="M42" s="86" t="s">
        <v>105</v>
      </c>
      <c r="N42" s="86" t="s">
        <v>105</v>
      </c>
      <c r="O42" s="86" t="s">
        <v>105</v>
      </c>
      <c r="P42" s="86" t="s">
        <v>105</v>
      </c>
      <c r="Q42" s="86" t="s">
        <v>105</v>
      </c>
      <c r="R42" s="86" t="s">
        <v>105</v>
      </c>
      <c r="S42" s="86" t="s">
        <v>105</v>
      </c>
    </row>
    <row r="43" spans="1:19" s="31" customFormat="1">
      <c r="A43" s="194"/>
      <c r="B43" s="14" t="s">
        <v>56</v>
      </c>
      <c r="C43" s="86" t="s">
        <v>105</v>
      </c>
      <c r="D43" s="86" t="s">
        <v>105</v>
      </c>
      <c r="E43" s="59" t="s">
        <v>105</v>
      </c>
      <c r="F43" s="59" t="s">
        <v>105</v>
      </c>
      <c r="G43" s="86" t="s">
        <v>105</v>
      </c>
      <c r="H43" s="86" t="s">
        <v>105</v>
      </c>
      <c r="I43" s="86" t="s">
        <v>105</v>
      </c>
      <c r="J43" s="86" t="s">
        <v>105</v>
      </c>
      <c r="K43" s="59" t="s">
        <v>105</v>
      </c>
      <c r="L43" s="59" t="s">
        <v>105</v>
      </c>
      <c r="M43" s="86" t="s">
        <v>105</v>
      </c>
      <c r="N43" s="86" t="s">
        <v>105</v>
      </c>
      <c r="O43" s="86" t="s">
        <v>105</v>
      </c>
      <c r="P43" s="86" t="s">
        <v>105</v>
      </c>
      <c r="Q43" s="86" t="s">
        <v>105</v>
      </c>
      <c r="R43" s="86" t="s">
        <v>105</v>
      </c>
      <c r="S43" s="86" t="s">
        <v>105</v>
      </c>
    </row>
    <row r="44" spans="1:19" s="31" customFormat="1">
      <c r="A44" s="194"/>
      <c r="B44" s="65" t="s">
        <v>118</v>
      </c>
      <c r="C44" s="86" t="s">
        <v>105</v>
      </c>
      <c r="D44" s="86" t="s">
        <v>105</v>
      </c>
      <c r="E44" s="89">
        <v>7.3300000000000004E-2</v>
      </c>
      <c r="F44" s="89">
        <v>1.29E-2</v>
      </c>
      <c r="G44" s="86" t="s">
        <v>105</v>
      </c>
      <c r="H44" s="90">
        <v>1.3599999999999999E-2</v>
      </c>
      <c r="I44" s="90">
        <v>1.3599999999999999E-2</v>
      </c>
      <c r="J44" s="90">
        <v>1.3599999999999999E-2</v>
      </c>
      <c r="K44" s="89">
        <v>7.3300000000000004E-2</v>
      </c>
      <c r="L44" s="89">
        <v>1.2200000000000001E-2</v>
      </c>
      <c r="M44" s="86" t="s">
        <v>105</v>
      </c>
      <c r="N44" s="90">
        <v>9.9000000000000008E-3</v>
      </c>
      <c r="O44" s="90">
        <v>9.9000000000000008E-3</v>
      </c>
      <c r="P44" s="90">
        <v>8.8999999999999999E-3</v>
      </c>
      <c r="Q44" s="90">
        <v>8.8999999999999999E-3</v>
      </c>
      <c r="R44" s="90">
        <v>8.5000000000000006E-3</v>
      </c>
      <c r="S44" s="90">
        <v>8.5000000000000006E-3</v>
      </c>
    </row>
    <row r="45" spans="1:19" s="31" customFormat="1">
      <c r="A45" s="194"/>
      <c r="B45" s="14" t="s">
        <v>49</v>
      </c>
      <c r="C45" s="86" t="s">
        <v>105</v>
      </c>
      <c r="D45" s="86" t="s">
        <v>105</v>
      </c>
      <c r="E45" s="91">
        <v>3.4106412005457023E-3</v>
      </c>
      <c r="F45" s="91">
        <v>1.937984496124031E-2</v>
      </c>
      <c r="G45" s="86" t="s">
        <v>105</v>
      </c>
      <c r="H45" s="91">
        <v>1.8382352941176471E-2</v>
      </c>
      <c r="I45" s="91">
        <v>1.8382352941176471E-2</v>
      </c>
      <c r="J45" s="91">
        <v>1.8382352941176471E-2</v>
      </c>
      <c r="K45" s="91">
        <v>3.4106412005457023E-3</v>
      </c>
      <c r="L45" s="91">
        <v>2.0491803278688523E-2</v>
      </c>
      <c r="M45" s="86" t="s">
        <v>105</v>
      </c>
      <c r="N45" s="91">
        <v>2.5252525252525252E-2</v>
      </c>
      <c r="O45" s="91">
        <v>2.5252525252525252E-2</v>
      </c>
      <c r="P45" s="91">
        <v>2.8089887640449437E-2</v>
      </c>
      <c r="Q45" s="91">
        <v>2.8089887640449437E-2</v>
      </c>
      <c r="R45" s="91">
        <v>2.9411764705882353E-2</v>
      </c>
      <c r="S45" s="91">
        <v>2.9411764705882353E-2</v>
      </c>
    </row>
    <row r="46" spans="1:19" s="31" customFormat="1">
      <c r="A46" s="194"/>
      <c r="B46" s="25" t="s">
        <v>50</v>
      </c>
      <c r="C46" s="86" t="s">
        <v>105</v>
      </c>
      <c r="D46" s="86" t="s">
        <v>105</v>
      </c>
      <c r="E46" s="91">
        <v>0.25</v>
      </c>
      <c r="F46" s="91">
        <v>0.25</v>
      </c>
      <c r="G46" s="86" t="s">
        <v>105</v>
      </c>
      <c r="H46" s="91">
        <v>0.25</v>
      </c>
      <c r="I46" s="91">
        <v>0.25</v>
      </c>
      <c r="J46" s="91">
        <v>0.25</v>
      </c>
      <c r="K46" s="91">
        <v>0.25</v>
      </c>
      <c r="L46" s="91">
        <v>0.25</v>
      </c>
      <c r="M46" s="86" t="s">
        <v>105</v>
      </c>
      <c r="N46" s="91">
        <v>0.25</v>
      </c>
      <c r="O46" s="91">
        <v>0.25</v>
      </c>
      <c r="P46" s="91">
        <v>0.25</v>
      </c>
      <c r="Q46" s="91">
        <v>0.25</v>
      </c>
      <c r="R46" s="91">
        <v>0.25</v>
      </c>
      <c r="S46" s="91">
        <v>0.25</v>
      </c>
    </row>
    <row r="47" spans="1:19" s="31" customFormat="1">
      <c r="A47" s="195"/>
      <c r="B47" s="25" t="s">
        <v>51</v>
      </c>
      <c r="C47" s="86" t="s">
        <v>105</v>
      </c>
      <c r="D47" s="86" t="s">
        <v>105</v>
      </c>
      <c r="E47" s="91" t="s">
        <v>120</v>
      </c>
      <c r="F47" s="91" t="s">
        <v>120</v>
      </c>
      <c r="G47" s="86" t="s">
        <v>105</v>
      </c>
      <c r="H47" s="91" t="s">
        <v>120</v>
      </c>
      <c r="I47" s="91" t="s">
        <v>120</v>
      </c>
      <c r="J47" s="91" t="s">
        <v>120</v>
      </c>
      <c r="K47" s="91" t="s">
        <v>120</v>
      </c>
      <c r="L47" s="91" t="s">
        <v>120</v>
      </c>
      <c r="M47" s="86" t="s">
        <v>105</v>
      </c>
      <c r="N47" s="91" t="s">
        <v>120</v>
      </c>
      <c r="O47" s="91" t="s">
        <v>120</v>
      </c>
      <c r="P47" s="91" t="s">
        <v>120</v>
      </c>
      <c r="Q47" s="91" t="s">
        <v>120</v>
      </c>
      <c r="R47" s="91" t="s">
        <v>120</v>
      </c>
      <c r="S47" s="91" t="s">
        <v>120</v>
      </c>
    </row>
    <row r="48" spans="1:19">
      <c r="A48" s="23"/>
      <c r="B48" s="67" t="s">
        <v>121</v>
      </c>
      <c r="C48" s="22"/>
      <c r="D48" s="22"/>
      <c r="E48" s="22"/>
      <c r="F48" s="22"/>
      <c r="G48" s="22"/>
      <c r="H48" s="64"/>
      <c r="I48" s="64"/>
      <c r="J48" s="64"/>
      <c r="K48" s="22"/>
      <c r="L48" s="22"/>
      <c r="M48" s="22"/>
      <c r="N48" s="64"/>
      <c r="O48" s="64"/>
      <c r="P48" s="64"/>
      <c r="Q48" s="64"/>
      <c r="R48" s="64"/>
      <c r="S48" s="64"/>
    </row>
    <row r="49" spans="1:19" ht="17.399999999999999">
      <c r="A49" s="165" t="s">
        <v>60</v>
      </c>
      <c r="B49" s="166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</row>
    <row r="50" spans="1:19">
      <c r="A50" s="30" t="s">
        <v>59</v>
      </c>
      <c r="B50" s="69" t="s">
        <v>124</v>
      </c>
      <c r="C50" s="62" t="s">
        <v>105</v>
      </c>
      <c r="D50" s="62" t="s">
        <v>105</v>
      </c>
      <c r="E50" s="152">
        <v>180</v>
      </c>
      <c r="F50" s="153"/>
      <c r="G50" s="62" t="s">
        <v>105</v>
      </c>
      <c r="H50" s="68">
        <v>180</v>
      </c>
      <c r="I50" s="68">
        <v>180</v>
      </c>
      <c r="J50" s="68">
        <v>180</v>
      </c>
      <c r="K50" s="152">
        <v>180</v>
      </c>
      <c r="L50" s="153"/>
      <c r="M50" s="62" t="s">
        <v>105</v>
      </c>
      <c r="N50" s="68">
        <v>180</v>
      </c>
      <c r="O50" s="68">
        <v>180</v>
      </c>
      <c r="P50" s="68">
        <v>180</v>
      </c>
      <c r="Q50" s="68">
        <v>180</v>
      </c>
      <c r="R50" s="68">
        <v>180</v>
      </c>
      <c r="S50" s="68">
        <v>180</v>
      </c>
    </row>
    <row r="51" spans="1:19" ht="4.95" customHeight="1">
      <c r="A51" s="23"/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</row>
    <row r="52" spans="1:19" ht="17.399999999999999">
      <c r="A52" s="165" t="s">
        <v>63</v>
      </c>
      <c r="B52" s="166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</row>
    <row r="53" spans="1:19">
      <c r="A53" s="196" t="s">
        <v>125</v>
      </c>
      <c r="B53" s="197"/>
      <c r="C53" s="62" t="s">
        <v>105</v>
      </c>
      <c r="D53" s="62" t="s">
        <v>105</v>
      </c>
      <c r="E53" s="152">
        <v>80</v>
      </c>
      <c r="F53" s="153"/>
      <c r="G53" s="62" t="s">
        <v>105</v>
      </c>
      <c r="H53" s="68">
        <v>80</v>
      </c>
      <c r="I53" s="68">
        <v>80</v>
      </c>
      <c r="J53" s="68">
        <v>80</v>
      </c>
      <c r="K53" s="152">
        <v>80</v>
      </c>
      <c r="L53" s="153"/>
      <c r="M53" s="62" t="s">
        <v>105</v>
      </c>
      <c r="N53" s="68">
        <v>80</v>
      </c>
      <c r="O53" s="68">
        <v>80</v>
      </c>
      <c r="P53" s="68">
        <v>80</v>
      </c>
      <c r="Q53" s="68">
        <v>80</v>
      </c>
      <c r="R53" s="68">
        <v>80</v>
      </c>
      <c r="S53" s="68">
        <v>80</v>
      </c>
    </row>
    <row r="54" spans="1:19" ht="17.399999999999999">
      <c r="A54" s="220" t="s">
        <v>65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</row>
    <row r="55" spans="1:19">
      <c r="A55" s="189" t="s">
        <v>66</v>
      </c>
      <c r="B55" s="190"/>
      <c r="C55" s="150" t="s">
        <v>105</v>
      </c>
      <c r="D55" s="151"/>
      <c r="E55" s="152">
        <v>207</v>
      </c>
      <c r="F55" s="153"/>
      <c r="G55" s="60" t="s">
        <v>105</v>
      </c>
      <c r="H55" s="19">
        <v>207</v>
      </c>
      <c r="I55" s="19">
        <v>207</v>
      </c>
      <c r="J55" s="19">
        <v>207</v>
      </c>
      <c r="K55" s="152">
        <v>207</v>
      </c>
      <c r="L55" s="153"/>
      <c r="M55" s="60" t="s">
        <v>105</v>
      </c>
      <c r="N55" s="19">
        <v>207</v>
      </c>
      <c r="O55" s="19">
        <v>207</v>
      </c>
      <c r="P55" s="19">
        <v>207</v>
      </c>
      <c r="Q55" s="19">
        <v>207</v>
      </c>
      <c r="R55" s="19">
        <v>207</v>
      </c>
      <c r="S55" s="19">
        <v>207</v>
      </c>
    </row>
    <row r="56" spans="1:19">
      <c r="A56" s="189" t="s">
        <v>67</v>
      </c>
      <c r="B56" s="190"/>
      <c r="C56" s="150" t="s">
        <v>105</v>
      </c>
      <c r="D56" s="151"/>
      <c r="E56" s="152" t="s">
        <v>105</v>
      </c>
      <c r="F56" s="153"/>
      <c r="G56" s="73" t="s">
        <v>105</v>
      </c>
      <c r="H56" s="73" t="s">
        <v>105</v>
      </c>
      <c r="I56" s="73" t="s">
        <v>105</v>
      </c>
      <c r="J56" s="73" t="s">
        <v>105</v>
      </c>
      <c r="K56" s="152" t="s">
        <v>105</v>
      </c>
      <c r="L56" s="153"/>
      <c r="M56" s="60" t="s">
        <v>105</v>
      </c>
      <c r="N56" s="71" t="s">
        <v>105</v>
      </c>
      <c r="O56" s="71" t="s">
        <v>105</v>
      </c>
      <c r="P56" s="71" t="s">
        <v>105</v>
      </c>
      <c r="Q56" s="71" t="s">
        <v>105</v>
      </c>
      <c r="R56" s="71" t="s">
        <v>105</v>
      </c>
      <c r="S56" s="71" t="s">
        <v>105</v>
      </c>
    </row>
    <row r="57" spans="1:19">
      <c r="A57" s="191" t="s">
        <v>122</v>
      </c>
      <c r="B57" s="192"/>
      <c r="C57" s="150" t="s">
        <v>105</v>
      </c>
      <c r="D57" s="151"/>
      <c r="E57" s="152">
        <v>207</v>
      </c>
      <c r="F57" s="153"/>
      <c r="G57" s="60" t="s">
        <v>105</v>
      </c>
      <c r="H57" s="19">
        <v>207</v>
      </c>
      <c r="I57" s="19">
        <v>207</v>
      </c>
      <c r="J57" s="19">
        <v>207</v>
      </c>
      <c r="K57" s="152">
        <v>207</v>
      </c>
      <c r="L57" s="153"/>
      <c r="M57" s="60" t="s">
        <v>105</v>
      </c>
      <c r="N57" s="19">
        <v>207</v>
      </c>
      <c r="O57" s="19">
        <v>207</v>
      </c>
      <c r="P57" s="19">
        <v>207</v>
      </c>
      <c r="Q57" s="19">
        <v>207</v>
      </c>
      <c r="R57" s="19">
        <v>207</v>
      </c>
      <c r="S57" s="19">
        <v>207</v>
      </c>
    </row>
    <row r="58" spans="1:19">
      <c r="A58" s="191" t="s">
        <v>123</v>
      </c>
      <c r="B58" s="192"/>
      <c r="C58" s="150" t="s">
        <v>105</v>
      </c>
      <c r="D58" s="151"/>
      <c r="E58" s="152">
        <v>207</v>
      </c>
      <c r="F58" s="153"/>
      <c r="G58" s="60" t="s">
        <v>105</v>
      </c>
      <c r="H58" s="19">
        <v>207</v>
      </c>
      <c r="I58" s="19">
        <v>207</v>
      </c>
      <c r="J58" s="19">
        <v>207</v>
      </c>
      <c r="K58" s="152">
        <v>207</v>
      </c>
      <c r="L58" s="153"/>
      <c r="M58" s="60" t="s">
        <v>105</v>
      </c>
      <c r="N58" s="19">
        <v>207</v>
      </c>
      <c r="O58" s="19">
        <v>207</v>
      </c>
      <c r="P58" s="19">
        <v>207</v>
      </c>
      <c r="Q58" s="19">
        <v>207</v>
      </c>
      <c r="R58" s="19">
        <v>207</v>
      </c>
      <c r="S58" s="19">
        <v>207</v>
      </c>
    </row>
    <row r="59" spans="1:19" ht="17.399999999999999">
      <c r="A59" s="165" t="s">
        <v>68</v>
      </c>
      <c r="B59" s="166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</row>
    <row r="60" spans="1:19">
      <c r="A60" s="162" t="s">
        <v>69</v>
      </c>
      <c r="B60" s="28" t="s">
        <v>61</v>
      </c>
      <c r="C60" s="150" t="s">
        <v>105</v>
      </c>
      <c r="D60" s="151"/>
      <c r="E60" s="152">
        <v>150</v>
      </c>
      <c r="F60" s="153"/>
      <c r="G60" s="60" t="s">
        <v>105</v>
      </c>
      <c r="H60" s="71">
        <v>150</v>
      </c>
      <c r="I60" s="71">
        <v>150</v>
      </c>
      <c r="J60" s="71">
        <v>150</v>
      </c>
      <c r="K60" s="152">
        <v>150</v>
      </c>
      <c r="L60" s="153"/>
      <c r="M60" s="60" t="s">
        <v>105</v>
      </c>
      <c r="N60" s="71">
        <v>150</v>
      </c>
      <c r="O60" s="71">
        <v>150</v>
      </c>
      <c r="P60" s="71">
        <v>150</v>
      </c>
      <c r="Q60" s="71">
        <v>150</v>
      </c>
      <c r="R60" s="71">
        <v>150</v>
      </c>
      <c r="S60" s="71">
        <v>150</v>
      </c>
    </row>
    <row r="61" spans="1:19">
      <c r="A61" s="163"/>
      <c r="B61" s="28" t="s">
        <v>62</v>
      </c>
      <c r="C61" s="150" t="s">
        <v>105</v>
      </c>
      <c r="D61" s="151"/>
      <c r="E61" s="152" t="s">
        <v>105</v>
      </c>
      <c r="F61" s="153"/>
      <c r="G61" s="60" t="s">
        <v>105</v>
      </c>
      <c r="H61" s="71" t="s">
        <v>105</v>
      </c>
      <c r="I61" s="71" t="s">
        <v>105</v>
      </c>
      <c r="J61" s="71" t="s">
        <v>105</v>
      </c>
      <c r="K61" s="152" t="s">
        <v>105</v>
      </c>
      <c r="L61" s="153"/>
      <c r="M61" s="60" t="s">
        <v>105</v>
      </c>
      <c r="N61" s="71" t="s">
        <v>105</v>
      </c>
      <c r="O61" s="71" t="s">
        <v>105</v>
      </c>
      <c r="P61" s="71" t="s">
        <v>105</v>
      </c>
      <c r="Q61" s="71" t="s">
        <v>105</v>
      </c>
      <c r="R61" s="71" t="s">
        <v>105</v>
      </c>
      <c r="S61" s="71" t="s">
        <v>105</v>
      </c>
    </row>
    <row r="62" spans="1:19">
      <c r="A62" s="164"/>
      <c r="B62" s="70" t="s">
        <v>126</v>
      </c>
      <c r="C62" s="150" t="s">
        <v>105</v>
      </c>
      <c r="D62" s="151"/>
      <c r="E62" s="152">
        <v>40</v>
      </c>
      <c r="F62" s="153"/>
      <c r="G62" s="60" t="s">
        <v>105</v>
      </c>
      <c r="H62" s="71">
        <v>40</v>
      </c>
      <c r="I62" s="71">
        <v>40</v>
      </c>
      <c r="J62" s="71">
        <v>40</v>
      </c>
      <c r="K62" s="152">
        <v>40</v>
      </c>
      <c r="L62" s="153"/>
      <c r="M62" s="60" t="s">
        <v>105</v>
      </c>
      <c r="N62" s="71">
        <v>40</v>
      </c>
      <c r="O62" s="71">
        <v>40</v>
      </c>
      <c r="P62" s="71">
        <v>40</v>
      </c>
      <c r="Q62" s="71">
        <v>40</v>
      </c>
      <c r="R62" s="71">
        <v>40</v>
      </c>
      <c r="S62" s="71">
        <v>40</v>
      </c>
    </row>
    <row r="63" spans="1:19" ht="4.95" customHeight="1">
      <c r="A63" s="23"/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</row>
    <row r="64" spans="1:19">
      <c r="A64" s="162" t="s">
        <v>70</v>
      </c>
      <c r="B64" s="28" t="s">
        <v>61</v>
      </c>
      <c r="C64" s="150" t="s">
        <v>105</v>
      </c>
      <c r="D64" s="151"/>
      <c r="E64" s="152">
        <v>150</v>
      </c>
      <c r="F64" s="153"/>
      <c r="G64" s="60" t="s">
        <v>105</v>
      </c>
      <c r="H64" s="68">
        <v>150</v>
      </c>
      <c r="I64" s="68">
        <v>150</v>
      </c>
      <c r="J64" s="68">
        <v>150</v>
      </c>
      <c r="K64" s="152">
        <v>150</v>
      </c>
      <c r="L64" s="153"/>
      <c r="M64" s="60" t="s">
        <v>105</v>
      </c>
      <c r="N64" s="68">
        <v>150</v>
      </c>
      <c r="O64" s="68">
        <v>150</v>
      </c>
      <c r="P64" s="68">
        <v>150</v>
      </c>
      <c r="Q64" s="68">
        <v>150</v>
      </c>
      <c r="R64" s="68">
        <v>150</v>
      </c>
      <c r="S64" s="68">
        <v>150</v>
      </c>
    </row>
    <row r="65" spans="1:19">
      <c r="A65" s="163"/>
      <c r="B65" s="70" t="s">
        <v>127</v>
      </c>
      <c r="C65" s="150" t="s">
        <v>105</v>
      </c>
      <c r="D65" s="151"/>
      <c r="E65" s="152">
        <v>1</v>
      </c>
      <c r="F65" s="153"/>
      <c r="G65" s="60" t="s">
        <v>105</v>
      </c>
      <c r="H65" s="68">
        <v>1</v>
      </c>
      <c r="I65" s="68">
        <v>1</v>
      </c>
      <c r="J65" s="68">
        <v>1</v>
      </c>
      <c r="K65" s="152">
        <v>1</v>
      </c>
      <c r="L65" s="153"/>
      <c r="M65" s="60" t="s">
        <v>105</v>
      </c>
      <c r="N65" s="68">
        <v>1</v>
      </c>
      <c r="O65" s="68">
        <v>1</v>
      </c>
      <c r="P65" s="68">
        <v>1</v>
      </c>
      <c r="Q65" s="68">
        <v>1</v>
      </c>
      <c r="R65" s="68">
        <v>1</v>
      </c>
      <c r="S65" s="68">
        <v>1</v>
      </c>
    </row>
    <row r="66" spans="1:19">
      <c r="A66" s="164"/>
      <c r="B66" s="70" t="s">
        <v>126</v>
      </c>
      <c r="C66" s="150" t="s">
        <v>105</v>
      </c>
      <c r="D66" s="151"/>
      <c r="E66" s="152">
        <v>40</v>
      </c>
      <c r="F66" s="153"/>
      <c r="G66" s="60" t="s">
        <v>105</v>
      </c>
      <c r="H66" s="68">
        <v>40</v>
      </c>
      <c r="I66" s="68">
        <v>40</v>
      </c>
      <c r="J66" s="68">
        <v>40</v>
      </c>
      <c r="K66" s="152">
        <v>40</v>
      </c>
      <c r="L66" s="153"/>
      <c r="M66" s="60" t="s">
        <v>105</v>
      </c>
      <c r="N66" s="68">
        <v>40</v>
      </c>
      <c r="O66" s="68">
        <v>40</v>
      </c>
      <c r="P66" s="68">
        <v>40</v>
      </c>
      <c r="Q66" s="68">
        <v>40</v>
      </c>
      <c r="R66" s="68">
        <v>40</v>
      </c>
      <c r="S66" s="68">
        <v>40</v>
      </c>
    </row>
    <row r="67" spans="1:19" ht="10.199999999999999" customHeight="1">
      <c r="A67" s="26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</row>
    <row r="68" spans="1:19" s="40" customFormat="1" ht="28.8">
      <c r="A68" s="44" t="s">
        <v>83</v>
      </c>
      <c r="B68" s="45" t="s">
        <v>61</v>
      </c>
      <c r="C68" s="150" t="s">
        <v>105</v>
      </c>
      <c r="D68" s="151"/>
      <c r="E68" s="160">
        <v>350</v>
      </c>
      <c r="F68" s="161"/>
      <c r="G68" s="60" t="s">
        <v>105</v>
      </c>
      <c r="H68" s="72">
        <v>350</v>
      </c>
      <c r="I68" s="72">
        <v>350</v>
      </c>
      <c r="J68" s="72">
        <v>350</v>
      </c>
      <c r="K68" s="160">
        <v>350</v>
      </c>
      <c r="L68" s="161"/>
      <c r="M68" s="60" t="s">
        <v>105</v>
      </c>
      <c r="N68" s="72">
        <v>350</v>
      </c>
      <c r="O68" s="72">
        <v>350</v>
      </c>
      <c r="P68" s="72">
        <v>350</v>
      </c>
      <c r="Q68" s="72">
        <v>350</v>
      </c>
      <c r="R68" s="72">
        <v>350</v>
      </c>
      <c r="S68" s="72">
        <v>350</v>
      </c>
    </row>
    <row r="69" spans="1:19" ht="10.199999999999999" customHeight="1">
      <c r="A69" s="26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</row>
    <row r="70" spans="1:19">
      <c r="A70" s="167" t="s">
        <v>128</v>
      </c>
      <c r="B70" s="168"/>
      <c r="C70" s="150" t="s">
        <v>105</v>
      </c>
      <c r="D70" s="151"/>
      <c r="E70" s="152">
        <v>200</v>
      </c>
      <c r="F70" s="153"/>
      <c r="G70" s="60" t="s">
        <v>105</v>
      </c>
      <c r="H70" s="68">
        <v>200</v>
      </c>
      <c r="I70" s="68">
        <v>200</v>
      </c>
      <c r="J70" s="68">
        <v>200</v>
      </c>
      <c r="K70" s="152">
        <v>200</v>
      </c>
      <c r="L70" s="153"/>
      <c r="M70" s="60" t="s">
        <v>105</v>
      </c>
      <c r="N70" s="68">
        <v>200</v>
      </c>
      <c r="O70" s="68">
        <v>200</v>
      </c>
      <c r="P70" s="68">
        <v>200</v>
      </c>
      <c r="Q70" s="68">
        <v>200</v>
      </c>
      <c r="R70" s="68">
        <v>200</v>
      </c>
      <c r="S70" s="68">
        <v>200</v>
      </c>
    </row>
    <row r="71" spans="1:19">
      <c r="A71" s="167" t="s">
        <v>129</v>
      </c>
      <c r="B71" s="168"/>
      <c r="C71" s="150" t="s">
        <v>105</v>
      </c>
      <c r="D71" s="151"/>
      <c r="E71" s="152">
        <v>350</v>
      </c>
      <c r="F71" s="153"/>
      <c r="G71" s="60" t="s">
        <v>105</v>
      </c>
      <c r="H71" s="68">
        <v>350</v>
      </c>
      <c r="I71" s="68">
        <v>350</v>
      </c>
      <c r="J71" s="68">
        <v>350</v>
      </c>
      <c r="K71" s="152">
        <v>350</v>
      </c>
      <c r="L71" s="153"/>
      <c r="M71" s="60" t="s">
        <v>105</v>
      </c>
      <c r="N71" s="68">
        <v>350</v>
      </c>
      <c r="O71" s="68">
        <v>350</v>
      </c>
      <c r="P71" s="68">
        <v>350</v>
      </c>
      <c r="Q71" s="68">
        <v>350</v>
      </c>
      <c r="R71" s="68">
        <v>350</v>
      </c>
      <c r="S71" s="68">
        <v>350</v>
      </c>
    </row>
    <row r="72" spans="1:19">
      <c r="A72" s="167" t="s">
        <v>130</v>
      </c>
      <c r="B72" s="168"/>
      <c r="C72" s="150" t="s">
        <v>105</v>
      </c>
      <c r="D72" s="151"/>
      <c r="E72" s="152">
        <v>425</v>
      </c>
      <c r="F72" s="153"/>
      <c r="G72" s="60" t="s">
        <v>105</v>
      </c>
      <c r="H72" s="68">
        <v>425</v>
      </c>
      <c r="I72" s="68">
        <v>425</v>
      </c>
      <c r="J72" s="68">
        <v>425</v>
      </c>
      <c r="K72" s="152">
        <v>425</v>
      </c>
      <c r="L72" s="153"/>
      <c r="M72" s="60" t="s">
        <v>105</v>
      </c>
      <c r="N72" s="68">
        <v>425</v>
      </c>
      <c r="O72" s="68">
        <v>425</v>
      </c>
      <c r="P72" s="68">
        <v>425</v>
      </c>
      <c r="Q72" s="68">
        <v>425</v>
      </c>
      <c r="R72" s="68">
        <v>425</v>
      </c>
      <c r="S72" s="68">
        <v>425</v>
      </c>
    </row>
    <row r="73" spans="1:19" ht="10.199999999999999" customHeight="1">
      <c r="A73" s="26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</row>
    <row r="74" spans="1:19">
      <c r="A74" s="80" t="s">
        <v>137</v>
      </c>
      <c r="B74" s="81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</row>
    <row r="75" spans="1:19">
      <c r="A75" s="167" t="s">
        <v>138</v>
      </c>
      <c r="B75" s="168"/>
      <c r="C75" s="150">
        <v>62</v>
      </c>
      <c r="D75" s="151">
        <v>62</v>
      </c>
      <c r="E75" s="152">
        <v>62</v>
      </c>
      <c r="F75" s="153">
        <v>62</v>
      </c>
      <c r="G75" s="60">
        <v>62</v>
      </c>
      <c r="H75" s="68">
        <v>62</v>
      </c>
      <c r="I75" s="68">
        <v>62</v>
      </c>
      <c r="J75" s="68">
        <v>62</v>
      </c>
      <c r="K75" s="152">
        <v>62</v>
      </c>
      <c r="L75" s="153">
        <v>62</v>
      </c>
      <c r="M75" s="60">
        <v>62</v>
      </c>
      <c r="N75" s="68">
        <v>62</v>
      </c>
      <c r="O75" s="68">
        <v>62</v>
      </c>
      <c r="P75" s="68">
        <v>62</v>
      </c>
      <c r="Q75" s="68">
        <v>62</v>
      </c>
      <c r="R75" s="68">
        <v>62</v>
      </c>
      <c r="S75" s="68">
        <v>62</v>
      </c>
    </row>
    <row r="76" spans="1:19">
      <c r="A76" s="167" t="s">
        <v>139</v>
      </c>
      <c r="B76" s="168"/>
      <c r="C76" s="150">
        <v>179</v>
      </c>
      <c r="D76" s="151">
        <v>179</v>
      </c>
      <c r="E76" s="152">
        <v>179</v>
      </c>
      <c r="F76" s="153">
        <v>179</v>
      </c>
      <c r="G76" s="60">
        <v>179</v>
      </c>
      <c r="H76" s="68">
        <v>179</v>
      </c>
      <c r="I76" s="68">
        <v>179</v>
      </c>
      <c r="J76" s="68">
        <v>179</v>
      </c>
      <c r="K76" s="152">
        <v>179</v>
      </c>
      <c r="L76" s="153">
        <v>179</v>
      </c>
      <c r="M76" s="60">
        <v>179</v>
      </c>
      <c r="N76" s="68">
        <v>179</v>
      </c>
      <c r="O76" s="68">
        <v>179</v>
      </c>
      <c r="P76" s="68">
        <v>179</v>
      </c>
      <c r="Q76" s="68">
        <v>179</v>
      </c>
      <c r="R76" s="68">
        <v>179</v>
      </c>
      <c r="S76" s="68">
        <v>179</v>
      </c>
    </row>
    <row r="77" spans="1:19">
      <c r="A77" s="167" t="s">
        <v>140</v>
      </c>
      <c r="B77" s="168"/>
      <c r="C77" s="150">
        <v>359</v>
      </c>
      <c r="D77" s="151">
        <v>359</v>
      </c>
      <c r="E77" s="152">
        <v>359</v>
      </c>
      <c r="F77" s="153">
        <v>359</v>
      </c>
      <c r="G77" s="60">
        <v>359</v>
      </c>
      <c r="H77" s="68">
        <v>359</v>
      </c>
      <c r="I77" s="68">
        <v>359</v>
      </c>
      <c r="J77" s="68">
        <v>359</v>
      </c>
      <c r="K77" s="152">
        <v>359</v>
      </c>
      <c r="L77" s="153">
        <v>359</v>
      </c>
      <c r="M77" s="60">
        <v>359</v>
      </c>
      <c r="N77" s="68">
        <v>359</v>
      </c>
      <c r="O77" s="68">
        <v>359</v>
      </c>
      <c r="P77" s="68">
        <v>359</v>
      </c>
      <c r="Q77" s="68">
        <v>359</v>
      </c>
      <c r="R77" s="68">
        <v>359</v>
      </c>
      <c r="S77" s="68">
        <v>359</v>
      </c>
    </row>
    <row r="78" spans="1:19">
      <c r="A78" s="167" t="s">
        <v>141</v>
      </c>
      <c r="B78" s="168"/>
      <c r="C78" s="150">
        <v>63</v>
      </c>
      <c r="D78" s="151">
        <v>63</v>
      </c>
      <c r="E78" s="152">
        <v>63</v>
      </c>
      <c r="F78" s="153">
        <v>63</v>
      </c>
      <c r="G78" s="60">
        <v>63</v>
      </c>
      <c r="H78" s="68">
        <v>63</v>
      </c>
      <c r="I78" s="68">
        <v>63</v>
      </c>
      <c r="J78" s="68">
        <v>63</v>
      </c>
      <c r="K78" s="152">
        <v>63</v>
      </c>
      <c r="L78" s="153">
        <v>63</v>
      </c>
      <c r="M78" s="60">
        <v>63</v>
      </c>
      <c r="N78" s="68">
        <v>63</v>
      </c>
      <c r="O78" s="68">
        <v>63</v>
      </c>
      <c r="P78" s="68">
        <v>63</v>
      </c>
      <c r="Q78" s="68">
        <v>63</v>
      </c>
      <c r="R78" s="68">
        <v>63</v>
      </c>
      <c r="S78" s="68">
        <v>63</v>
      </c>
    </row>
    <row r="79" spans="1:19">
      <c r="A79" s="167" t="s">
        <v>142</v>
      </c>
      <c r="B79" s="168"/>
      <c r="C79" s="150">
        <v>95</v>
      </c>
      <c r="D79" s="151">
        <v>95</v>
      </c>
      <c r="E79" s="152">
        <v>95</v>
      </c>
      <c r="F79" s="153">
        <v>95</v>
      </c>
      <c r="G79" s="60">
        <v>95</v>
      </c>
      <c r="H79" s="68">
        <v>95</v>
      </c>
      <c r="I79" s="68">
        <v>95</v>
      </c>
      <c r="J79" s="68">
        <v>95</v>
      </c>
      <c r="K79" s="152">
        <v>95</v>
      </c>
      <c r="L79" s="153">
        <v>95</v>
      </c>
      <c r="M79" s="60">
        <v>95</v>
      </c>
      <c r="N79" s="68">
        <v>95</v>
      </c>
      <c r="O79" s="68">
        <v>95</v>
      </c>
      <c r="P79" s="68">
        <v>95</v>
      </c>
      <c r="Q79" s="68">
        <v>95</v>
      </c>
      <c r="R79" s="68">
        <v>95</v>
      </c>
      <c r="S79" s="68">
        <v>95</v>
      </c>
    </row>
    <row r="80" spans="1:19">
      <c r="A80" s="167" t="s">
        <v>143</v>
      </c>
      <c r="B80" s="168"/>
      <c r="C80" s="150">
        <v>114</v>
      </c>
      <c r="D80" s="151">
        <v>114</v>
      </c>
      <c r="E80" s="152">
        <v>114</v>
      </c>
      <c r="F80" s="153">
        <v>114</v>
      </c>
      <c r="G80" s="60">
        <v>114</v>
      </c>
      <c r="H80" s="68">
        <v>114</v>
      </c>
      <c r="I80" s="68">
        <v>114</v>
      </c>
      <c r="J80" s="68">
        <v>114</v>
      </c>
      <c r="K80" s="152">
        <v>114</v>
      </c>
      <c r="L80" s="153">
        <v>114</v>
      </c>
      <c r="M80" s="60">
        <v>114</v>
      </c>
      <c r="N80" s="68">
        <v>114</v>
      </c>
      <c r="O80" s="68">
        <v>114</v>
      </c>
      <c r="P80" s="68">
        <v>114</v>
      </c>
      <c r="Q80" s="68">
        <v>114</v>
      </c>
      <c r="R80" s="68">
        <v>114</v>
      </c>
      <c r="S80" s="68">
        <v>114</v>
      </c>
    </row>
    <row r="81" spans="1:19">
      <c r="A81" s="167" t="s">
        <v>144</v>
      </c>
      <c r="B81" s="168"/>
      <c r="C81" s="150">
        <v>114</v>
      </c>
      <c r="D81" s="151">
        <v>114</v>
      </c>
      <c r="E81" s="152">
        <v>114</v>
      </c>
      <c r="F81" s="153">
        <v>114</v>
      </c>
      <c r="G81" s="60">
        <v>114</v>
      </c>
      <c r="H81" s="68">
        <v>114</v>
      </c>
      <c r="I81" s="68">
        <v>114</v>
      </c>
      <c r="J81" s="68">
        <v>114</v>
      </c>
      <c r="K81" s="152">
        <v>114</v>
      </c>
      <c r="L81" s="153">
        <v>114</v>
      </c>
      <c r="M81" s="60">
        <v>114</v>
      </c>
      <c r="N81" s="68">
        <v>114</v>
      </c>
      <c r="O81" s="68">
        <v>114</v>
      </c>
      <c r="P81" s="68">
        <v>114</v>
      </c>
      <c r="Q81" s="68">
        <v>114</v>
      </c>
      <c r="R81" s="68">
        <v>114</v>
      </c>
      <c r="S81" s="68">
        <v>114</v>
      </c>
    </row>
    <row r="82" spans="1:19">
      <c r="A82" s="167" t="s">
        <v>145</v>
      </c>
      <c r="B82" s="168"/>
      <c r="C82" s="150">
        <v>2220</v>
      </c>
      <c r="D82" s="151">
        <v>2220</v>
      </c>
      <c r="E82" s="152">
        <v>2220</v>
      </c>
      <c r="F82" s="153">
        <v>2220</v>
      </c>
      <c r="G82" s="60">
        <v>2220</v>
      </c>
      <c r="H82" s="68">
        <v>2220</v>
      </c>
      <c r="I82" s="68">
        <v>2220</v>
      </c>
      <c r="J82" s="68">
        <v>2220</v>
      </c>
      <c r="K82" s="152">
        <v>2220</v>
      </c>
      <c r="L82" s="153">
        <v>2220</v>
      </c>
      <c r="M82" s="60">
        <v>2220</v>
      </c>
      <c r="N82" s="68">
        <v>2220</v>
      </c>
      <c r="O82" s="68">
        <v>2220</v>
      </c>
      <c r="P82" s="68">
        <v>2220</v>
      </c>
      <c r="Q82" s="68">
        <v>2220</v>
      </c>
      <c r="R82" s="68">
        <v>2220</v>
      </c>
      <c r="S82" s="68">
        <v>2220</v>
      </c>
    </row>
    <row r="83" spans="1:19">
      <c r="A83" s="167" t="s">
        <v>146</v>
      </c>
      <c r="B83" s="168"/>
      <c r="C83" s="150">
        <v>62</v>
      </c>
      <c r="D83" s="151">
        <v>62</v>
      </c>
      <c r="E83" s="152">
        <v>62</v>
      </c>
      <c r="F83" s="153">
        <v>62</v>
      </c>
      <c r="G83" s="60">
        <v>62</v>
      </c>
      <c r="H83" s="68">
        <v>62</v>
      </c>
      <c r="I83" s="68">
        <v>62</v>
      </c>
      <c r="J83" s="68">
        <v>62</v>
      </c>
      <c r="K83" s="152">
        <v>62</v>
      </c>
      <c r="L83" s="153">
        <v>62</v>
      </c>
      <c r="M83" s="60">
        <v>62</v>
      </c>
      <c r="N83" s="68">
        <v>62</v>
      </c>
      <c r="O83" s="68">
        <v>62</v>
      </c>
      <c r="P83" s="68">
        <v>62</v>
      </c>
      <c r="Q83" s="68">
        <v>62</v>
      </c>
      <c r="R83" s="68">
        <v>62</v>
      </c>
      <c r="S83" s="68">
        <v>62</v>
      </c>
    </row>
    <row r="84" spans="1:19">
      <c r="A84" s="167" t="s">
        <v>147</v>
      </c>
      <c r="B84" s="168"/>
      <c r="C84" s="150">
        <v>179</v>
      </c>
      <c r="D84" s="151">
        <v>179</v>
      </c>
      <c r="E84" s="152">
        <v>179</v>
      </c>
      <c r="F84" s="153">
        <v>179</v>
      </c>
      <c r="G84" s="60">
        <v>179</v>
      </c>
      <c r="H84" s="68">
        <v>179</v>
      </c>
      <c r="I84" s="68">
        <v>179</v>
      </c>
      <c r="J84" s="68">
        <v>179</v>
      </c>
      <c r="K84" s="152">
        <v>179</v>
      </c>
      <c r="L84" s="153">
        <v>179</v>
      </c>
      <c r="M84" s="60">
        <v>179</v>
      </c>
      <c r="N84" s="68">
        <v>179</v>
      </c>
      <c r="O84" s="68">
        <v>179</v>
      </c>
      <c r="P84" s="68">
        <v>179</v>
      </c>
      <c r="Q84" s="68">
        <v>179</v>
      </c>
      <c r="R84" s="68">
        <v>179</v>
      </c>
      <c r="S84" s="68">
        <v>179</v>
      </c>
    </row>
    <row r="85" spans="1:19">
      <c r="A85" s="167" t="s">
        <v>148</v>
      </c>
      <c r="B85" s="168"/>
      <c r="C85" s="150">
        <v>359</v>
      </c>
      <c r="D85" s="151">
        <v>359</v>
      </c>
      <c r="E85" s="152">
        <v>359</v>
      </c>
      <c r="F85" s="153">
        <v>359</v>
      </c>
      <c r="G85" s="60">
        <v>359</v>
      </c>
      <c r="H85" s="68">
        <v>359</v>
      </c>
      <c r="I85" s="68">
        <v>359</v>
      </c>
      <c r="J85" s="68">
        <v>359</v>
      </c>
      <c r="K85" s="152">
        <v>359</v>
      </c>
      <c r="L85" s="153">
        <v>359</v>
      </c>
      <c r="M85" s="60">
        <v>359</v>
      </c>
      <c r="N85" s="68">
        <v>359</v>
      </c>
      <c r="O85" s="68">
        <v>359</v>
      </c>
      <c r="P85" s="68">
        <v>359</v>
      </c>
      <c r="Q85" s="68">
        <v>359</v>
      </c>
      <c r="R85" s="68">
        <v>359</v>
      </c>
      <c r="S85" s="68">
        <v>359</v>
      </c>
    </row>
    <row r="86" spans="1:19">
      <c r="A86" s="167" t="s">
        <v>149</v>
      </c>
      <c r="B86" s="168"/>
      <c r="C86" s="150">
        <v>63</v>
      </c>
      <c r="D86" s="151">
        <v>63</v>
      </c>
      <c r="E86" s="152">
        <v>63</v>
      </c>
      <c r="F86" s="153">
        <v>63</v>
      </c>
      <c r="G86" s="60">
        <v>63</v>
      </c>
      <c r="H86" s="68">
        <v>63</v>
      </c>
      <c r="I86" s="68">
        <v>63</v>
      </c>
      <c r="J86" s="68">
        <v>63</v>
      </c>
      <c r="K86" s="152">
        <v>63</v>
      </c>
      <c r="L86" s="153">
        <v>63</v>
      </c>
      <c r="M86" s="60">
        <v>63</v>
      </c>
      <c r="N86" s="68">
        <v>63</v>
      </c>
      <c r="O86" s="68">
        <v>63</v>
      </c>
      <c r="P86" s="68">
        <v>63</v>
      </c>
      <c r="Q86" s="68">
        <v>63</v>
      </c>
      <c r="R86" s="68">
        <v>63</v>
      </c>
      <c r="S86" s="68">
        <v>63</v>
      </c>
    </row>
    <row r="87" spans="1:19">
      <c r="A87" s="167" t="s">
        <v>150</v>
      </c>
      <c r="B87" s="168"/>
      <c r="C87" s="150">
        <v>95</v>
      </c>
      <c r="D87" s="151">
        <v>95</v>
      </c>
      <c r="E87" s="152">
        <v>95</v>
      </c>
      <c r="F87" s="153">
        <v>95</v>
      </c>
      <c r="G87" s="60">
        <v>95</v>
      </c>
      <c r="H87" s="68">
        <v>95</v>
      </c>
      <c r="I87" s="68">
        <v>95</v>
      </c>
      <c r="J87" s="68">
        <v>95</v>
      </c>
      <c r="K87" s="152">
        <v>95</v>
      </c>
      <c r="L87" s="153">
        <v>95</v>
      </c>
      <c r="M87" s="60">
        <v>95</v>
      </c>
      <c r="N87" s="68">
        <v>95</v>
      </c>
      <c r="O87" s="68">
        <v>95</v>
      </c>
      <c r="P87" s="68">
        <v>95</v>
      </c>
      <c r="Q87" s="68">
        <v>95</v>
      </c>
      <c r="R87" s="68">
        <v>95</v>
      </c>
      <c r="S87" s="68">
        <v>95</v>
      </c>
    </row>
    <row r="88" spans="1:19">
      <c r="A88" s="167" t="s">
        <v>151</v>
      </c>
      <c r="B88" s="168"/>
      <c r="C88" s="150">
        <v>114</v>
      </c>
      <c r="D88" s="151">
        <v>114</v>
      </c>
      <c r="E88" s="152">
        <v>114</v>
      </c>
      <c r="F88" s="153">
        <v>114</v>
      </c>
      <c r="G88" s="60">
        <v>114</v>
      </c>
      <c r="H88" s="68">
        <v>114</v>
      </c>
      <c r="I88" s="68">
        <v>114</v>
      </c>
      <c r="J88" s="68">
        <v>114</v>
      </c>
      <c r="K88" s="152">
        <v>114</v>
      </c>
      <c r="L88" s="153">
        <v>114</v>
      </c>
      <c r="M88" s="60">
        <v>114</v>
      </c>
      <c r="N88" s="68">
        <v>114</v>
      </c>
      <c r="O88" s="68">
        <v>114</v>
      </c>
      <c r="P88" s="68">
        <v>114</v>
      </c>
      <c r="Q88" s="68">
        <v>114</v>
      </c>
      <c r="R88" s="68">
        <v>114</v>
      </c>
      <c r="S88" s="68">
        <v>114</v>
      </c>
    </row>
    <row r="89" spans="1:19">
      <c r="A89" s="167" t="s">
        <v>152</v>
      </c>
      <c r="B89" s="168"/>
      <c r="C89" s="150">
        <v>114</v>
      </c>
      <c r="D89" s="151">
        <v>114</v>
      </c>
      <c r="E89" s="152">
        <v>114</v>
      </c>
      <c r="F89" s="153">
        <v>114</v>
      </c>
      <c r="G89" s="60">
        <v>114</v>
      </c>
      <c r="H89" s="68">
        <v>114</v>
      </c>
      <c r="I89" s="68">
        <v>114</v>
      </c>
      <c r="J89" s="68">
        <v>114</v>
      </c>
      <c r="K89" s="152">
        <v>114</v>
      </c>
      <c r="L89" s="153">
        <v>114</v>
      </c>
      <c r="M89" s="60">
        <v>114</v>
      </c>
      <c r="N89" s="68">
        <v>114</v>
      </c>
      <c r="O89" s="68">
        <v>114</v>
      </c>
      <c r="P89" s="68">
        <v>114</v>
      </c>
      <c r="Q89" s="68">
        <v>114</v>
      </c>
      <c r="R89" s="68">
        <v>114</v>
      </c>
      <c r="S89" s="68">
        <v>114</v>
      </c>
    </row>
    <row r="90" spans="1:19">
      <c r="A90" s="167" t="s">
        <v>145</v>
      </c>
      <c r="B90" s="168"/>
      <c r="C90" s="150">
        <v>2220</v>
      </c>
      <c r="D90" s="151">
        <v>2220</v>
      </c>
      <c r="E90" s="152">
        <v>2220</v>
      </c>
      <c r="F90" s="153">
        <v>2220</v>
      </c>
      <c r="G90" s="60">
        <v>2220</v>
      </c>
      <c r="H90" s="68">
        <v>2220</v>
      </c>
      <c r="I90" s="68">
        <v>2220</v>
      </c>
      <c r="J90" s="68">
        <v>2220</v>
      </c>
      <c r="K90" s="152">
        <v>2220</v>
      </c>
      <c r="L90" s="153">
        <v>2220</v>
      </c>
      <c r="M90" s="60">
        <v>2220</v>
      </c>
      <c r="N90" s="68">
        <v>2220</v>
      </c>
      <c r="O90" s="68">
        <v>2220</v>
      </c>
      <c r="P90" s="68">
        <v>2220</v>
      </c>
      <c r="Q90" s="68">
        <v>2220</v>
      </c>
      <c r="R90" s="68">
        <v>2220</v>
      </c>
      <c r="S90" s="68">
        <v>2220</v>
      </c>
    </row>
    <row r="91" spans="1:19">
      <c r="A91" s="167" t="s">
        <v>153</v>
      </c>
      <c r="B91" s="168"/>
      <c r="C91" s="150">
        <v>6</v>
      </c>
      <c r="D91" s="151">
        <v>6</v>
      </c>
      <c r="E91" s="152">
        <v>6</v>
      </c>
      <c r="F91" s="153">
        <v>6</v>
      </c>
      <c r="G91" s="60">
        <v>6</v>
      </c>
      <c r="H91" s="68">
        <v>6</v>
      </c>
      <c r="I91" s="68">
        <v>6</v>
      </c>
      <c r="J91" s="68">
        <v>6</v>
      </c>
      <c r="K91" s="152">
        <v>6</v>
      </c>
      <c r="L91" s="153">
        <v>6</v>
      </c>
      <c r="M91" s="60">
        <v>6</v>
      </c>
      <c r="N91" s="68">
        <v>6</v>
      </c>
      <c r="O91" s="68">
        <v>6</v>
      </c>
      <c r="P91" s="68">
        <v>6</v>
      </c>
      <c r="Q91" s="68">
        <v>6</v>
      </c>
      <c r="R91" s="68">
        <v>6</v>
      </c>
      <c r="S91" s="68">
        <v>6</v>
      </c>
    </row>
    <row r="92" spans="1:19">
      <c r="A92" s="167" t="s">
        <v>154</v>
      </c>
      <c r="B92" s="168"/>
      <c r="C92" s="150">
        <v>5.4</v>
      </c>
      <c r="D92" s="151">
        <v>5.4</v>
      </c>
      <c r="E92" s="152">
        <v>5.4</v>
      </c>
      <c r="F92" s="153">
        <v>5.4</v>
      </c>
      <c r="G92" s="60">
        <v>5.4</v>
      </c>
      <c r="H92" s="68">
        <v>5.4</v>
      </c>
      <c r="I92" s="68">
        <v>5.4</v>
      </c>
      <c r="J92" s="68">
        <v>5.4</v>
      </c>
      <c r="K92" s="152">
        <v>5.4</v>
      </c>
      <c r="L92" s="153">
        <v>5.4</v>
      </c>
      <c r="M92" s="60">
        <v>5.4</v>
      </c>
      <c r="N92" s="68">
        <v>5.4</v>
      </c>
      <c r="O92" s="68">
        <v>5.4</v>
      </c>
      <c r="P92" s="68">
        <v>5.4</v>
      </c>
      <c r="Q92" s="68">
        <v>5.4</v>
      </c>
      <c r="R92" s="68">
        <v>5.4</v>
      </c>
      <c r="S92" s="68">
        <v>5.4</v>
      </c>
    </row>
    <row r="93" spans="1:19">
      <c r="A93" s="167" t="s">
        <v>155</v>
      </c>
      <c r="B93" s="168"/>
      <c r="C93" s="150">
        <v>5</v>
      </c>
      <c r="D93" s="151">
        <v>5</v>
      </c>
      <c r="E93" s="152">
        <v>5</v>
      </c>
      <c r="F93" s="153">
        <v>5</v>
      </c>
      <c r="G93" s="60">
        <v>5</v>
      </c>
      <c r="H93" s="68">
        <v>5</v>
      </c>
      <c r="I93" s="68">
        <v>5</v>
      </c>
      <c r="J93" s="68">
        <v>5</v>
      </c>
      <c r="K93" s="152">
        <v>5</v>
      </c>
      <c r="L93" s="153">
        <v>5</v>
      </c>
      <c r="M93" s="60">
        <v>5</v>
      </c>
      <c r="N93" s="68">
        <v>5</v>
      </c>
      <c r="O93" s="68">
        <v>5</v>
      </c>
      <c r="P93" s="68">
        <v>5</v>
      </c>
      <c r="Q93" s="68">
        <v>5</v>
      </c>
      <c r="R93" s="68">
        <v>5</v>
      </c>
      <c r="S93" s="68">
        <v>5</v>
      </c>
    </row>
    <row r="94" spans="1:19">
      <c r="A94" s="167" t="s">
        <v>156</v>
      </c>
      <c r="B94" s="168"/>
      <c r="C94" s="150">
        <v>4.6000000000000005</v>
      </c>
      <c r="D94" s="151">
        <v>4.6000000000000005</v>
      </c>
      <c r="E94" s="152">
        <v>4.6000000000000005</v>
      </c>
      <c r="F94" s="153">
        <v>4.6000000000000005</v>
      </c>
      <c r="G94" s="60">
        <v>4.6000000000000005</v>
      </c>
      <c r="H94" s="68">
        <v>4.6000000000000005</v>
      </c>
      <c r="I94" s="68">
        <v>4.6000000000000005</v>
      </c>
      <c r="J94" s="68">
        <v>4.6000000000000005</v>
      </c>
      <c r="K94" s="152">
        <v>4.6000000000000005</v>
      </c>
      <c r="L94" s="153">
        <v>4.6000000000000005</v>
      </c>
      <c r="M94" s="60">
        <v>4.6000000000000005</v>
      </c>
      <c r="N94" s="68">
        <v>4.6000000000000005</v>
      </c>
      <c r="O94" s="68">
        <v>4.6000000000000005</v>
      </c>
      <c r="P94" s="68">
        <v>4.6000000000000005</v>
      </c>
      <c r="Q94" s="68">
        <v>4.6000000000000005</v>
      </c>
      <c r="R94" s="68">
        <v>4.6000000000000005</v>
      </c>
      <c r="S94" s="68">
        <v>4.6000000000000005</v>
      </c>
    </row>
    <row r="95" spans="1:19">
      <c r="A95" s="167" t="s">
        <v>157</v>
      </c>
      <c r="B95" s="168"/>
      <c r="C95" s="150">
        <v>4</v>
      </c>
      <c r="D95" s="151">
        <v>4</v>
      </c>
      <c r="E95" s="152">
        <v>4</v>
      </c>
      <c r="F95" s="153">
        <v>4</v>
      </c>
      <c r="G95" s="60">
        <v>4</v>
      </c>
      <c r="H95" s="68">
        <v>4</v>
      </c>
      <c r="I95" s="68">
        <v>4</v>
      </c>
      <c r="J95" s="68">
        <v>4</v>
      </c>
      <c r="K95" s="152">
        <v>4</v>
      </c>
      <c r="L95" s="153">
        <v>4</v>
      </c>
      <c r="M95" s="60">
        <v>4</v>
      </c>
      <c r="N95" s="68">
        <v>4</v>
      </c>
      <c r="O95" s="68">
        <v>4</v>
      </c>
      <c r="P95" s="68">
        <v>4</v>
      </c>
      <c r="Q95" s="68">
        <v>4</v>
      </c>
      <c r="R95" s="68">
        <v>4</v>
      </c>
      <c r="S95" s="68">
        <v>4</v>
      </c>
    </row>
    <row r="96" spans="1:19">
      <c r="A96" s="167" t="s">
        <v>158</v>
      </c>
      <c r="B96" s="168"/>
      <c r="C96" s="150">
        <v>3.6</v>
      </c>
      <c r="D96" s="151">
        <v>3.6</v>
      </c>
      <c r="E96" s="152">
        <v>3.6</v>
      </c>
      <c r="F96" s="153">
        <v>3.6</v>
      </c>
      <c r="G96" s="60">
        <v>3.6</v>
      </c>
      <c r="H96" s="68">
        <v>3.6</v>
      </c>
      <c r="I96" s="68">
        <v>3.6</v>
      </c>
      <c r="J96" s="68">
        <v>3.6</v>
      </c>
      <c r="K96" s="152">
        <v>3.6</v>
      </c>
      <c r="L96" s="153">
        <v>3.6</v>
      </c>
      <c r="M96" s="60">
        <v>3.6</v>
      </c>
      <c r="N96" s="68">
        <v>3.6</v>
      </c>
      <c r="O96" s="68">
        <v>3.6</v>
      </c>
      <c r="P96" s="68">
        <v>3.6</v>
      </c>
      <c r="Q96" s="68">
        <v>3.6</v>
      </c>
      <c r="R96" s="68">
        <v>3.6</v>
      </c>
      <c r="S96" s="68">
        <v>3.6</v>
      </c>
    </row>
    <row r="97" spans="1:19">
      <c r="A97" s="167" t="s">
        <v>159</v>
      </c>
      <c r="B97" s="168"/>
      <c r="C97" s="150">
        <v>9.6000000000000014</v>
      </c>
      <c r="D97" s="151">
        <v>9.6000000000000014</v>
      </c>
      <c r="E97" s="152">
        <v>9.6000000000000014</v>
      </c>
      <c r="F97" s="153">
        <v>9.6000000000000014</v>
      </c>
      <c r="G97" s="60">
        <v>9.6000000000000014</v>
      </c>
      <c r="H97" s="68">
        <v>9.6000000000000014</v>
      </c>
      <c r="I97" s="68">
        <v>9.6000000000000014</v>
      </c>
      <c r="J97" s="68">
        <v>9.6000000000000014</v>
      </c>
      <c r="K97" s="152">
        <v>9.6000000000000014</v>
      </c>
      <c r="L97" s="153">
        <v>9.6000000000000014</v>
      </c>
      <c r="M97" s="60">
        <v>9.6000000000000014</v>
      </c>
      <c r="N97" s="68">
        <v>9.6000000000000014</v>
      </c>
      <c r="O97" s="68">
        <v>9.6000000000000014</v>
      </c>
      <c r="P97" s="68">
        <v>9.6000000000000014</v>
      </c>
      <c r="Q97" s="68">
        <v>9.6000000000000014</v>
      </c>
      <c r="R97" s="68">
        <v>9.6000000000000014</v>
      </c>
      <c r="S97" s="68">
        <v>9.6000000000000014</v>
      </c>
    </row>
    <row r="98" spans="1:19">
      <c r="A98" s="167" t="s">
        <v>160</v>
      </c>
      <c r="B98" s="168"/>
      <c r="C98" s="150">
        <v>8.6</v>
      </c>
      <c r="D98" s="151">
        <v>8.6</v>
      </c>
      <c r="E98" s="152">
        <v>8.6</v>
      </c>
      <c r="F98" s="153">
        <v>8.6</v>
      </c>
      <c r="G98" s="60">
        <v>8.6</v>
      </c>
      <c r="H98" s="68">
        <v>8.6</v>
      </c>
      <c r="I98" s="68">
        <v>8.6</v>
      </c>
      <c r="J98" s="68">
        <v>8.6</v>
      </c>
      <c r="K98" s="152">
        <v>8.6</v>
      </c>
      <c r="L98" s="153">
        <v>8.6</v>
      </c>
      <c r="M98" s="60">
        <v>8.6</v>
      </c>
      <c r="N98" s="68">
        <v>8.6</v>
      </c>
      <c r="O98" s="68">
        <v>8.6</v>
      </c>
      <c r="P98" s="68">
        <v>8.6</v>
      </c>
      <c r="Q98" s="68">
        <v>8.6</v>
      </c>
      <c r="R98" s="68">
        <v>8.6</v>
      </c>
      <c r="S98" s="68">
        <v>8.6</v>
      </c>
    </row>
    <row r="99" spans="1:19">
      <c r="A99" s="167" t="s">
        <v>161</v>
      </c>
      <c r="B99" s="168"/>
      <c r="C99" s="150">
        <v>8</v>
      </c>
      <c r="D99" s="151">
        <v>8</v>
      </c>
      <c r="E99" s="152">
        <v>8</v>
      </c>
      <c r="F99" s="153">
        <v>8</v>
      </c>
      <c r="G99" s="60">
        <v>8</v>
      </c>
      <c r="H99" s="68">
        <v>8</v>
      </c>
      <c r="I99" s="68">
        <v>8</v>
      </c>
      <c r="J99" s="68">
        <v>8</v>
      </c>
      <c r="K99" s="152">
        <v>8</v>
      </c>
      <c r="L99" s="153">
        <v>8</v>
      </c>
      <c r="M99" s="60">
        <v>8</v>
      </c>
      <c r="N99" s="68">
        <v>8</v>
      </c>
      <c r="O99" s="68">
        <v>8</v>
      </c>
      <c r="P99" s="68">
        <v>8</v>
      </c>
      <c r="Q99" s="68">
        <v>8</v>
      </c>
      <c r="R99" s="68">
        <v>8</v>
      </c>
      <c r="S99" s="68">
        <v>8</v>
      </c>
    </row>
    <row r="100" spans="1:19">
      <c r="A100" s="167" t="s">
        <v>162</v>
      </c>
      <c r="B100" s="168"/>
      <c r="C100" s="150">
        <v>7.2</v>
      </c>
      <c r="D100" s="151">
        <v>7.2</v>
      </c>
      <c r="E100" s="152">
        <v>7.2</v>
      </c>
      <c r="F100" s="153">
        <v>7.2</v>
      </c>
      <c r="G100" s="60">
        <v>7.2</v>
      </c>
      <c r="H100" s="68">
        <v>7.2</v>
      </c>
      <c r="I100" s="68">
        <v>7.2</v>
      </c>
      <c r="J100" s="68">
        <v>7.2</v>
      </c>
      <c r="K100" s="152">
        <v>7.2</v>
      </c>
      <c r="L100" s="153">
        <v>7.2</v>
      </c>
      <c r="M100" s="60">
        <v>7.2</v>
      </c>
      <c r="N100" s="68">
        <v>7.2</v>
      </c>
      <c r="O100" s="68">
        <v>7.2</v>
      </c>
      <c r="P100" s="68">
        <v>7.2</v>
      </c>
      <c r="Q100" s="68">
        <v>7.2</v>
      </c>
      <c r="R100" s="68">
        <v>7.2</v>
      </c>
      <c r="S100" s="68">
        <v>7.2</v>
      </c>
    </row>
    <row r="101" spans="1:19">
      <c r="A101" s="167" t="s">
        <v>163</v>
      </c>
      <c r="B101" s="168"/>
      <c r="C101" s="150">
        <v>6.4</v>
      </c>
      <c r="D101" s="151">
        <v>6.4</v>
      </c>
      <c r="E101" s="152">
        <v>6.4</v>
      </c>
      <c r="F101" s="153">
        <v>6.4</v>
      </c>
      <c r="G101" s="60">
        <v>6.4</v>
      </c>
      <c r="H101" s="68">
        <v>6.4</v>
      </c>
      <c r="I101" s="68">
        <v>6.4</v>
      </c>
      <c r="J101" s="68">
        <v>6.4</v>
      </c>
      <c r="K101" s="152">
        <v>6.4</v>
      </c>
      <c r="L101" s="153">
        <v>6.4</v>
      </c>
      <c r="M101" s="60">
        <v>6.4</v>
      </c>
      <c r="N101" s="68">
        <v>6.4</v>
      </c>
      <c r="O101" s="68">
        <v>6.4</v>
      </c>
      <c r="P101" s="68">
        <v>6.4</v>
      </c>
      <c r="Q101" s="68">
        <v>6.4</v>
      </c>
      <c r="R101" s="68">
        <v>6.4</v>
      </c>
      <c r="S101" s="68">
        <v>6.4</v>
      </c>
    </row>
    <row r="102" spans="1:19">
      <c r="A102" s="167" t="s">
        <v>164</v>
      </c>
      <c r="B102" s="168"/>
      <c r="C102" s="150">
        <v>5.8000000000000007</v>
      </c>
      <c r="D102" s="151">
        <v>5.8000000000000007</v>
      </c>
      <c r="E102" s="152">
        <v>5.8000000000000007</v>
      </c>
      <c r="F102" s="153">
        <v>5.8000000000000007</v>
      </c>
      <c r="G102" s="60">
        <v>5.8000000000000007</v>
      </c>
      <c r="H102" s="68">
        <v>5.8000000000000007</v>
      </c>
      <c r="I102" s="68">
        <v>5.8000000000000007</v>
      </c>
      <c r="J102" s="68">
        <v>5.8000000000000007</v>
      </c>
      <c r="K102" s="152">
        <v>5.8000000000000007</v>
      </c>
      <c r="L102" s="153">
        <v>5.8000000000000007</v>
      </c>
      <c r="M102" s="60">
        <v>5.8000000000000007</v>
      </c>
      <c r="N102" s="68">
        <v>5.8000000000000007</v>
      </c>
      <c r="O102" s="68">
        <v>5.8000000000000007</v>
      </c>
      <c r="P102" s="68">
        <v>5.8000000000000007</v>
      </c>
      <c r="Q102" s="68">
        <v>5.8000000000000007</v>
      </c>
      <c r="R102" s="68">
        <v>5.8000000000000007</v>
      </c>
      <c r="S102" s="68">
        <v>5.8000000000000007</v>
      </c>
    </row>
    <row r="103" spans="1:19">
      <c r="A103" s="167" t="s">
        <v>165</v>
      </c>
      <c r="B103" s="168"/>
      <c r="C103" s="150">
        <v>30</v>
      </c>
      <c r="D103" s="151">
        <v>30</v>
      </c>
      <c r="E103" s="152">
        <v>30</v>
      </c>
      <c r="F103" s="153">
        <v>30</v>
      </c>
      <c r="G103" s="60">
        <v>30</v>
      </c>
      <c r="H103" s="68">
        <v>30</v>
      </c>
      <c r="I103" s="68">
        <v>30</v>
      </c>
      <c r="J103" s="68">
        <v>30</v>
      </c>
      <c r="K103" s="152">
        <v>30</v>
      </c>
      <c r="L103" s="153">
        <v>30</v>
      </c>
      <c r="M103" s="60">
        <v>30</v>
      </c>
      <c r="N103" s="68">
        <v>30</v>
      </c>
      <c r="O103" s="68">
        <v>30</v>
      </c>
      <c r="P103" s="68">
        <v>30</v>
      </c>
      <c r="Q103" s="68">
        <v>30</v>
      </c>
      <c r="R103" s="68">
        <v>30</v>
      </c>
      <c r="S103" s="68">
        <v>30</v>
      </c>
    </row>
    <row r="104" spans="1:19">
      <c r="A104" s="167" t="s">
        <v>166</v>
      </c>
      <c r="B104" s="168"/>
      <c r="C104" s="150">
        <v>22</v>
      </c>
      <c r="D104" s="151">
        <v>22</v>
      </c>
      <c r="E104" s="152">
        <v>22</v>
      </c>
      <c r="F104" s="153">
        <v>22</v>
      </c>
      <c r="G104" s="60">
        <v>22</v>
      </c>
      <c r="H104" s="68">
        <v>22</v>
      </c>
      <c r="I104" s="68">
        <v>22</v>
      </c>
      <c r="J104" s="68">
        <v>22</v>
      </c>
      <c r="K104" s="152">
        <v>22</v>
      </c>
      <c r="L104" s="153">
        <v>22</v>
      </c>
      <c r="M104" s="60">
        <v>22</v>
      </c>
      <c r="N104" s="68">
        <v>22</v>
      </c>
      <c r="O104" s="68">
        <v>22</v>
      </c>
      <c r="P104" s="68">
        <v>22</v>
      </c>
      <c r="Q104" s="68">
        <v>22</v>
      </c>
      <c r="R104" s="68">
        <v>22</v>
      </c>
      <c r="S104" s="68">
        <v>22</v>
      </c>
    </row>
    <row r="105" spans="1:19">
      <c r="A105" s="167" t="s">
        <v>167</v>
      </c>
      <c r="B105" s="168"/>
      <c r="C105" s="150">
        <v>20</v>
      </c>
      <c r="D105" s="151">
        <v>20</v>
      </c>
      <c r="E105" s="152">
        <v>20</v>
      </c>
      <c r="F105" s="153">
        <v>20</v>
      </c>
      <c r="G105" s="60">
        <v>20</v>
      </c>
      <c r="H105" s="68">
        <v>20</v>
      </c>
      <c r="I105" s="68">
        <v>20</v>
      </c>
      <c r="J105" s="68">
        <v>20</v>
      </c>
      <c r="K105" s="152">
        <v>20</v>
      </c>
      <c r="L105" s="153">
        <v>20</v>
      </c>
      <c r="M105" s="60">
        <v>20</v>
      </c>
      <c r="N105" s="68">
        <v>20</v>
      </c>
      <c r="O105" s="68">
        <v>20</v>
      </c>
      <c r="P105" s="68">
        <v>20</v>
      </c>
      <c r="Q105" s="68">
        <v>20</v>
      </c>
      <c r="R105" s="68">
        <v>20</v>
      </c>
      <c r="S105" s="68">
        <v>20</v>
      </c>
    </row>
    <row r="106" spans="1:19">
      <c r="A106" s="167" t="s">
        <v>168</v>
      </c>
      <c r="B106" s="168"/>
      <c r="C106" s="150">
        <v>19</v>
      </c>
      <c r="D106" s="151">
        <v>19</v>
      </c>
      <c r="E106" s="152">
        <v>19</v>
      </c>
      <c r="F106" s="153">
        <v>19</v>
      </c>
      <c r="G106" s="60">
        <v>19</v>
      </c>
      <c r="H106" s="68">
        <v>19</v>
      </c>
      <c r="I106" s="68">
        <v>19</v>
      </c>
      <c r="J106" s="68">
        <v>19</v>
      </c>
      <c r="K106" s="152">
        <v>19</v>
      </c>
      <c r="L106" s="153">
        <v>19</v>
      </c>
      <c r="M106" s="60">
        <v>19</v>
      </c>
      <c r="N106" s="68">
        <v>19</v>
      </c>
      <c r="O106" s="68">
        <v>19</v>
      </c>
      <c r="P106" s="68">
        <v>19</v>
      </c>
      <c r="Q106" s="68">
        <v>19</v>
      </c>
      <c r="R106" s="68">
        <v>19</v>
      </c>
      <c r="S106" s="68">
        <v>19</v>
      </c>
    </row>
    <row r="107" spans="1:19">
      <c r="A107" s="167" t="s">
        <v>169</v>
      </c>
      <c r="B107" s="168"/>
      <c r="C107" s="150">
        <v>16</v>
      </c>
      <c r="D107" s="151">
        <v>16</v>
      </c>
      <c r="E107" s="152">
        <v>16</v>
      </c>
      <c r="F107" s="153">
        <v>16</v>
      </c>
      <c r="G107" s="60">
        <v>16</v>
      </c>
      <c r="H107" s="68">
        <v>16</v>
      </c>
      <c r="I107" s="68">
        <v>16</v>
      </c>
      <c r="J107" s="68">
        <v>16</v>
      </c>
      <c r="K107" s="152">
        <v>16</v>
      </c>
      <c r="L107" s="153">
        <v>16</v>
      </c>
      <c r="M107" s="60">
        <v>16</v>
      </c>
      <c r="N107" s="68">
        <v>16</v>
      </c>
      <c r="O107" s="68">
        <v>16</v>
      </c>
      <c r="P107" s="68">
        <v>16</v>
      </c>
      <c r="Q107" s="68">
        <v>16</v>
      </c>
      <c r="R107" s="68">
        <v>16</v>
      </c>
      <c r="S107" s="68">
        <v>16</v>
      </c>
    </row>
    <row r="108" spans="1:19">
      <c r="A108" s="167" t="s">
        <v>170</v>
      </c>
      <c r="B108" s="168"/>
      <c r="C108" s="150">
        <v>138</v>
      </c>
      <c r="D108" s="151">
        <v>138</v>
      </c>
      <c r="E108" s="152">
        <v>138</v>
      </c>
      <c r="F108" s="153">
        <v>138</v>
      </c>
      <c r="G108" s="60">
        <v>138</v>
      </c>
      <c r="H108" s="68">
        <v>138</v>
      </c>
      <c r="I108" s="68">
        <v>138</v>
      </c>
      <c r="J108" s="68">
        <v>138</v>
      </c>
      <c r="K108" s="152">
        <v>138</v>
      </c>
      <c r="L108" s="153">
        <v>138</v>
      </c>
      <c r="M108" s="60">
        <v>138</v>
      </c>
      <c r="N108" s="68">
        <v>138</v>
      </c>
      <c r="O108" s="68">
        <v>138</v>
      </c>
      <c r="P108" s="68">
        <v>138</v>
      </c>
      <c r="Q108" s="68">
        <v>138</v>
      </c>
      <c r="R108" s="68">
        <v>138</v>
      </c>
      <c r="S108" s="68">
        <v>138</v>
      </c>
    </row>
    <row r="109" spans="1:19">
      <c r="A109" s="167" t="s">
        <v>171</v>
      </c>
      <c r="B109" s="168"/>
      <c r="C109" s="150">
        <v>170</v>
      </c>
      <c r="D109" s="151">
        <v>170</v>
      </c>
      <c r="E109" s="152">
        <v>170</v>
      </c>
      <c r="F109" s="153">
        <v>170</v>
      </c>
      <c r="G109" s="60">
        <v>170</v>
      </c>
      <c r="H109" s="68">
        <v>170</v>
      </c>
      <c r="I109" s="68">
        <v>170</v>
      </c>
      <c r="J109" s="68">
        <v>170</v>
      </c>
      <c r="K109" s="152">
        <v>170</v>
      </c>
      <c r="L109" s="153">
        <v>170</v>
      </c>
      <c r="M109" s="60">
        <v>170</v>
      </c>
      <c r="N109" s="68">
        <v>170</v>
      </c>
      <c r="O109" s="68">
        <v>170</v>
      </c>
      <c r="P109" s="68">
        <v>170</v>
      </c>
      <c r="Q109" s="68">
        <v>170</v>
      </c>
      <c r="R109" s="68">
        <v>170</v>
      </c>
      <c r="S109" s="68">
        <v>170</v>
      </c>
    </row>
    <row r="110" spans="1:19">
      <c r="A110" s="167" t="s">
        <v>172</v>
      </c>
      <c r="B110" s="168"/>
      <c r="C110" s="150">
        <v>14</v>
      </c>
      <c r="D110" s="151">
        <v>14</v>
      </c>
      <c r="E110" s="152">
        <v>14</v>
      </c>
      <c r="F110" s="153">
        <v>14</v>
      </c>
      <c r="G110" s="60">
        <v>14</v>
      </c>
      <c r="H110" s="68">
        <v>14</v>
      </c>
      <c r="I110" s="68">
        <v>14</v>
      </c>
      <c r="J110" s="68">
        <v>14</v>
      </c>
      <c r="K110" s="152">
        <v>14</v>
      </c>
      <c r="L110" s="153">
        <v>14</v>
      </c>
      <c r="M110" s="60">
        <v>14</v>
      </c>
      <c r="N110" s="68">
        <v>14</v>
      </c>
      <c r="O110" s="68">
        <v>14</v>
      </c>
      <c r="P110" s="68">
        <v>14</v>
      </c>
      <c r="Q110" s="68">
        <v>14</v>
      </c>
      <c r="R110" s="68">
        <v>14</v>
      </c>
      <c r="S110" s="68">
        <v>14</v>
      </c>
    </row>
    <row r="111" spans="1:19">
      <c r="A111" s="80" t="s">
        <v>173</v>
      </c>
      <c r="B111" s="81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</row>
    <row r="112" spans="1:19">
      <c r="A112" s="167" t="s">
        <v>174</v>
      </c>
      <c r="B112" s="168"/>
      <c r="C112" s="150">
        <v>0.17</v>
      </c>
      <c r="D112" s="151">
        <v>0.17</v>
      </c>
      <c r="E112" s="152">
        <v>0.17</v>
      </c>
      <c r="F112" s="153">
        <v>0.17</v>
      </c>
      <c r="G112" s="60">
        <v>0.17</v>
      </c>
      <c r="H112" s="68">
        <v>0.17</v>
      </c>
      <c r="I112" s="68">
        <v>0.17</v>
      </c>
      <c r="J112" s="68">
        <v>0.17</v>
      </c>
      <c r="K112" s="152">
        <v>0.17</v>
      </c>
      <c r="L112" s="153">
        <v>0.17</v>
      </c>
      <c r="M112" s="60">
        <v>0.17</v>
      </c>
      <c r="N112" s="68">
        <v>0.17</v>
      </c>
      <c r="O112" s="68">
        <v>0.17</v>
      </c>
      <c r="P112" s="68">
        <v>0.17</v>
      </c>
      <c r="Q112" s="68">
        <v>0.17</v>
      </c>
      <c r="R112" s="68">
        <v>0.17</v>
      </c>
      <c r="S112" s="68">
        <v>0.17</v>
      </c>
    </row>
    <row r="113" spans="1:19">
      <c r="A113" s="167" t="s">
        <v>175</v>
      </c>
      <c r="B113" s="168"/>
      <c r="C113" s="150">
        <v>0.49</v>
      </c>
      <c r="D113" s="151">
        <v>0.49</v>
      </c>
      <c r="E113" s="152">
        <v>0.49</v>
      </c>
      <c r="F113" s="153">
        <v>0.49</v>
      </c>
      <c r="G113" s="60">
        <v>0.49</v>
      </c>
      <c r="H113" s="68">
        <v>0.49</v>
      </c>
      <c r="I113" s="68">
        <v>0.49</v>
      </c>
      <c r="J113" s="68">
        <v>0.49</v>
      </c>
      <c r="K113" s="152">
        <v>0.49</v>
      </c>
      <c r="L113" s="153">
        <v>0.49</v>
      </c>
      <c r="M113" s="60">
        <v>0.49</v>
      </c>
      <c r="N113" s="68">
        <v>0.49</v>
      </c>
      <c r="O113" s="68">
        <v>0.49</v>
      </c>
      <c r="P113" s="68">
        <v>0.49</v>
      </c>
      <c r="Q113" s="68">
        <v>0.49</v>
      </c>
      <c r="R113" s="68">
        <v>0.49</v>
      </c>
      <c r="S113" s="68">
        <v>0.49</v>
      </c>
    </row>
    <row r="114" spans="1:19">
      <c r="A114" s="167" t="s">
        <v>176</v>
      </c>
      <c r="B114" s="168"/>
      <c r="C114" s="150">
        <v>0.98</v>
      </c>
      <c r="D114" s="151">
        <v>0.98</v>
      </c>
      <c r="E114" s="152">
        <v>0.98</v>
      </c>
      <c r="F114" s="153">
        <v>0.98</v>
      </c>
      <c r="G114" s="60">
        <v>0.98</v>
      </c>
      <c r="H114" s="68">
        <v>0.98</v>
      </c>
      <c r="I114" s="68">
        <v>0.98</v>
      </c>
      <c r="J114" s="68">
        <v>0.98</v>
      </c>
      <c r="K114" s="152">
        <v>0.98</v>
      </c>
      <c r="L114" s="153">
        <v>0.98</v>
      </c>
      <c r="M114" s="60">
        <v>0.98</v>
      </c>
      <c r="N114" s="68">
        <v>0.98</v>
      </c>
      <c r="O114" s="68">
        <v>0.98</v>
      </c>
      <c r="P114" s="68">
        <v>0.98</v>
      </c>
      <c r="Q114" s="68">
        <v>0.98</v>
      </c>
      <c r="R114" s="68">
        <v>0.98</v>
      </c>
      <c r="S114" s="68">
        <v>0.98</v>
      </c>
    </row>
    <row r="115" spans="1:19">
      <c r="A115" s="167" t="s">
        <v>177</v>
      </c>
      <c r="B115" s="168"/>
      <c r="C115" s="150">
        <v>0.17</v>
      </c>
      <c r="D115" s="151">
        <v>0.17</v>
      </c>
      <c r="E115" s="152">
        <v>0.17</v>
      </c>
      <c r="F115" s="153">
        <v>0.17</v>
      </c>
      <c r="G115" s="60">
        <v>0.17</v>
      </c>
      <c r="H115" s="68">
        <v>0.17</v>
      </c>
      <c r="I115" s="68">
        <v>0.17</v>
      </c>
      <c r="J115" s="68">
        <v>0.17</v>
      </c>
      <c r="K115" s="152">
        <v>0.17</v>
      </c>
      <c r="L115" s="153">
        <v>0.17</v>
      </c>
      <c r="M115" s="60">
        <v>0.17</v>
      </c>
      <c r="N115" s="68">
        <v>0.17</v>
      </c>
      <c r="O115" s="68">
        <v>0.17</v>
      </c>
      <c r="P115" s="68">
        <v>0.17</v>
      </c>
      <c r="Q115" s="68">
        <v>0.17</v>
      </c>
      <c r="R115" s="68">
        <v>0.17</v>
      </c>
      <c r="S115" s="68">
        <v>0.17</v>
      </c>
    </row>
    <row r="116" spans="1:19">
      <c r="A116" s="167" t="s">
        <v>178</v>
      </c>
      <c r="B116" s="168"/>
      <c r="C116" s="150">
        <v>0.26</v>
      </c>
      <c r="D116" s="151">
        <v>0.26</v>
      </c>
      <c r="E116" s="152">
        <v>0.26</v>
      </c>
      <c r="F116" s="153">
        <v>0.26</v>
      </c>
      <c r="G116" s="60">
        <v>0.26</v>
      </c>
      <c r="H116" s="68">
        <v>0.26</v>
      </c>
      <c r="I116" s="68">
        <v>0.26</v>
      </c>
      <c r="J116" s="68">
        <v>0.26</v>
      </c>
      <c r="K116" s="152">
        <v>0.26</v>
      </c>
      <c r="L116" s="153">
        <v>0.26</v>
      </c>
      <c r="M116" s="60">
        <v>0.26</v>
      </c>
      <c r="N116" s="68">
        <v>0.26</v>
      </c>
      <c r="O116" s="68">
        <v>0.26</v>
      </c>
      <c r="P116" s="68">
        <v>0.26</v>
      </c>
      <c r="Q116" s="68">
        <v>0.26</v>
      </c>
      <c r="R116" s="68">
        <v>0.26</v>
      </c>
      <c r="S116" s="68">
        <v>0.26</v>
      </c>
    </row>
    <row r="117" spans="1:19">
      <c r="A117" s="167" t="s">
        <v>179</v>
      </c>
      <c r="B117" s="168"/>
      <c r="C117" s="150">
        <v>0.31</v>
      </c>
      <c r="D117" s="151">
        <v>0.31</v>
      </c>
      <c r="E117" s="152">
        <v>0.31</v>
      </c>
      <c r="F117" s="153">
        <v>0.31</v>
      </c>
      <c r="G117" s="60">
        <v>0.31</v>
      </c>
      <c r="H117" s="68">
        <v>0.31</v>
      </c>
      <c r="I117" s="68">
        <v>0.31</v>
      </c>
      <c r="J117" s="68">
        <v>0.31</v>
      </c>
      <c r="K117" s="152">
        <v>0.31</v>
      </c>
      <c r="L117" s="153">
        <v>0.31</v>
      </c>
      <c r="M117" s="60">
        <v>0.31</v>
      </c>
      <c r="N117" s="68">
        <v>0.31</v>
      </c>
      <c r="O117" s="68">
        <v>0.31</v>
      </c>
      <c r="P117" s="68">
        <v>0.31</v>
      </c>
      <c r="Q117" s="68">
        <v>0.31</v>
      </c>
      <c r="R117" s="68">
        <v>0.31</v>
      </c>
      <c r="S117" s="68">
        <v>0.31</v>
      </c>
    </row>
    <row r="118" spans="1:19">
      <c r="A118" s="167" t="s">
        <v>180</v>
      </c>
      <c r="B118" s="168"/>
      <c r="C118" s="150">
        <v>0.08</v>
      </c>
      <c r="D118" s="151">
        <v>0.08</v>
      </c>
      <c r="E118" s="152">
        <v>0.08</v>
      </c>
      <c r="F118" s="153">
        <v>0.08</v>
      </c>
      <c r="G118" s="60">
        <v>0.08</v>
      </c>
      <c r="H118" s="68">
        <v>0.08</v>
      </c>
      <c r="I118" s="68">
        <v>0.08</v>
      </c>
      <c r="J118" s="68">
        <v>0.08</v>
      </c>
      <c r="K118" s="152">
        <v>0.08</v>
      </c>
      <c r="L118" s="153">
        <v>0.08</v>
      </c>
      <c r="M118" s="60">
        <v>0.08</v>
      </c>
      <c r="N118" s="68">
        <v>0.08</v>
      </c>
      <c r="O118" s="68">
        <v>0.08</v>
      </c>
      <c r="P118" s="68">
        <v>0.08</v>
      </c>
      <c r="Q118" s="68">
        <v>0.08</v>
      </c>
      <c r="R118" s="68">
        <v>0.08</v>
      </c>
      <c r="S118" s="68">
        <v>0.08</v>
      </c>
    </row>
    <row r="119" spans="1:19">
      <c r="A119" s="167" t="s">
        <v>181</v>
      </c>
      <c r="B119" s="168"/>
      <c r="C119" s="150">
        <v>0.06</v>
      </c>
      <c r="D119" s="151">
        <v>0.06</v>
      </c>
      <c r="E119" s="152">
        <v>0.06</v>
      </c>
      <c r="F119" s="153">
        <v>0.06</v>
      </c>
      <c r="G119" s="60">
        <v>0.06</v>
      </c>
      <c r="H119" s="68">
        <v>0.06</v>
      </c>
      <c r="I119" s="68">
        <v>0.06</v>
      </c>
      <c r="J119" s="68">
        <v>0.06</v>
      </c>
      <c r="K119" s="152">
        <v>0.06</v>
      </c>
      <c r="L119" s="153">
        <v>0.06</v>
      </c>
      <c r="M119" s="60">
        <v>0.06</v>
      </c>
      <c r="N119" s="68">
        <v>0.06</v>
      </c>
      <c r="O119" s="68">
        <v>0.06</v>
      </c>
      <c r="P119" s="68">
        <v>0.06</v>
      </c>
      <c r="Q119" s="68">
        <v>0.06</v>
      </c>
      <c r="R119" s="68">
        <v>0.06</v>
      </c>
      <c r="S119" s="68">
        <v>0.06</v>
      </c>
    </row>
    <row r="120" spans="1:19">
      <c r="A120" s="167" t="s">
        <v>182</v>
      </c>
      <c r="B120" s="168"/>
      <c r="C120" s="150">
        <v>0.05</v>
      </c>
      <c r="D120" s="151">
        <v>0.05</v>
      </c>
      <c r="E120" s="152">
        <v>0.05</v>
      </c>
      <c r="F120" s="153">
        <v>0.05</v>
      </c>
      <c r="G120" s="60">
        <v>0.05</v>
      </c>
      <c r="H120" s="68">
        <v>0.05</v>
      </c>
      <c r="I120" s="68">
        <v>0.05</v>
      </c>
      <c r="J120" s="68">
        <v>0.05</v>
      </c>
      <c r="K120" s="152">
        <v>0.05</v>
      </c>
      <c r="L120" s="153">
        <v>0.05</v>
      </c>
      <c r="M120" s="60">
        <v>0.05</v>
      </c>
      <c r="N120" s="68">
        <v>0.05</v>
      </c>
      <c r="O120" s="68">
        <v>0.05</v>
      </c>
      <c r="P120" s="68">
        <v>0.05</v>
      </c>
      <c r="Q120" s="68">
        <v>0.05</v>
      </c>
      <c r="R120" s="68">
        <v>0.05</v>
      </c>
      <c r="S120" s="68">
        <v>0.05</v>
      </c>
    </row>
    <row r="121" spans="1:19">
      <c r="A121" s="167" t="s">
        <v>183</v>
      </c>
      <c r="B121" s="168"/>
      <c r="C121" s="150">
        <v>0.05</v>
      </c>
      <c r="D121" s="151">
        <v>0.05</v>
      </c>
      <c r="E121" s="152">
        <v>0.05</v>
      </c>
      <c r="F121" s="153">
        <v>0.05</v>
      </c>
      <c r="G121" s="60">
        <v>0.05</v>
      </c>
      <c r="H121" s="68">
        <v>0.05</v>
      </c>
      <c r="I121" s="68">
        <v>0.05</v>
      </c>
      <c r="J121" s="68">
        <v>0.05</v>
      </c>
      <c r="K121" s="152">
        <v>0.05</v>
      </c>
      <c r="L121" s="153">
        <v>0.05</v>
      </c>
      <c r="M121" s="60">
        <v>0.05</v>
      </c>
      <c r="N121" s="68">
        <v>0.05</v>
      </c>
      <c r="O121" s="68">
        <v>0.05</v>
      </c>
      <c r="P121" s="68">
        <v>0.05</v>
      </c>
      <c r="Q121" s="68">
        <v>0.05</v>
      </c>
      <c r="R121" s="68">
        <v>0.05</v>
      </c>
      <c r="S121" s="68">
        <v>0.05</v>
      </c>
    </row>
    <row r="122" spans="1:19">
      <c r="A122" s="167" t="s">
        <v>184</v>
      </c>
      <c r="B122" s="168"/>
      <c r="C122" s="150">
        <v>0.04</v>
      </c>
      <c r="D122" s="151">
        <v>0.04</v>
      </c>
      <c r="E122" s="152">
        <v>0.04</v>
      </c>
      <c r="F122" s="153">
        <v>0.04</v>
      </c>
      <c r="G122" s="60">
        <v>0.04</v>
      </c>
      <c r="H122" s="68">
        <v>0.04</v>
      </c>
      <c r="I122" s="68">
        <v>0.04</v>
      </c>
      <c r="J122" s="68">
        <v>0.04</v>
      </c>
      <c r="K122" s="152">
        <v>0.04</v>
      </c>
      <c r="L122" s="153">
        <v>0.04</v>
      </c>
      <c r="M122" s="60">
        <v>0.04</v>
      </c>
      <c r="N122" s="68">
        <v>0.04</v>
      </c>
      <c r="O122" s="68">
        <v>0.04</v>
      </c>
      <c r="P122" s="68">
        <v>0.04</v>
      </c>
      <c r="Q122" s="68">
        <v>0.04</v>
      </c>
      <c r="R122" s="68">
        <v>0.04</v>
      </c>
      <c r="S122" s="68">
        <v>0.04</v>
      </c>
    </row>
    <row r="123" spans="1:19">
      <c r="A123" s="167" t="s">
        <v>185</v>
      </c>
      <c r="B123" s="168"/>
      <c r="C123" s="150">
        <v>0.04</v>
      </c>
      <c r="D123" s="151">
        <v>0.04</v>
      </c>
      <c r="E123" s="152">
        <v>0.04</v>
      </c>
      <c r="F123" s="153">
        <v>0.04</v>
      </c>
      <c r="G123" s="60">
        <v>0.04</v>
      </c>
      <c r="H123" s="68">
        <v>0.04</v>
      </c>
      <c r="I123" s="68">
        <v>0.04</v>
      </c>
      <c r="J123" s="68">
        <v>0.04</v>
      </c>
      <c r="K123" s="152">
        <v>0.04</v>
      </c>
      <c r="L123" s="153">
        <v>0.04</v>
      </c>
      <c r="M123" s="60">
        <v>0.04</v>
      </c>
      <c r="N123" s="68">
        <v>0.04</v>
      </c>
      <c r="O123" s="68">
        <v>0.04</v>
      </c>
      <c r="P123" s="68">
        <v>0.04</v>
      </c>
      <c r="Q123" s="68">
        <v>0.04</v>
      </c>
      <c r="R123" s="68">
        <v>0.04</v>
      </c>
      <c r="S123" s="68">
        <v>0.04</v>
      </c>
    </row>
    <row r="124" spans="1:19">
      <c r="A124" s="80" t="s">
        <v>186</v>
      </c>
      <c r="B124" s="81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</row>
    <row r="125" spans="1:19">
      <c r="A125" s="167" t="s">
        <v>187</v>
      </c>
      <c r="B125" s="168"/>
      <c r="C125" s="150">
        <v>150</v>
      </c>
      <c r="D125" s="151">
        <v>150</v>
      </c>
      <c r="E125" s="152">
        <v>150</v>
      </c>
      <c r="F125" s="153">
        <v>150</v>
      </c>
      <c r="G125" s="60">
        <v>150</v>
      </c>
      <c r="H125" s="68">
        <v>150</v>
      </c>
      <c r="I125" s="68">
        <v>150</v>
      </c>
      <c r="J125" s="68">
        <v>150</v>
      </c>
      <c r="K125" s="152">
        <v>150</v>
      </c>
      <c r="L125" s="153">
        <v>150</v>
      </c>
      <c r="M125" s="60">
        <v>150</v>
      </c>
      <c r="N125" s="68">
        <v>150</v>
      </c>
      <c r="O125" s="68">
        <v>150</v>
      </c>
      <c r="P125" s="68">
        <v>150</v>
      </c>
      <c r="Q125" s="68">
        <v>150</v>
      </c>
      <c r="R125" s="68">
        <v>150</v>
      </c>
      <c r="S125" s="68">
        <v>150</v>
      </c>
    </row>
    <row r="126" spans="1:19">
      <c r="A126" s="167" t="s">
        <v>188</v>
      </c>
      <c r="B126" s="168"/>
      <c r="C126" s="150">
        <v>300</v>
      </c>
      <c r="D126" s="151">
        <v>300</v>
      </c>
      <c r="E126" s="152">
        <v>300</v>
      </c>
      <c r="F126" s="153">
        <v>300</v>
      </c>
      <c r="G126" s="60">
        <v>300</v>
      </c>
      <c r="H126" s="68">
        <v>300</v>
      </c>
      <c r="I126" s="68">
        <v>300</v>
      </c>
      <c r="J126" s="68">
        <v>300</v>
      </c>
      <c r="K126" s="152">
        <v>300</v>
      </c>
      <c r="L126" s="153">
        <v>300</v>
      </c>
      <c r="M126" s="60">
        <v>300</v>
      </c>
      <c r="N126" s="68">
        <v>300</v>
      </c>
      <c r="O126" s="68">
        <v>300</v>
      </c>
      <c r="P126" s="68">
        <v>300</v>
      </c>
      <c r="Q126" s="68">
        <v>300</v>
      </c>
      <c r="R126" s="68">
        <v>300</v>
      </c>
      <c r="S126" s="68">
        <v>300</v>
      </c>
    </row>
    <row r="127" spans="1:19">
      <c r="A127" s="167" t="s">
        <v>189</v>
      </c>
      <c r="B127" s="168"/>
      <c r="C127" s="150">
        <v>599</v>
      </c>
      <c r="D127" s="151">
        <v>599</v>
      </c>
      <c r="E127" s="152">
        <v>599</v>
      </c>
      <c r="F127" s="153">
        <v>599</v>
      </c>
      <c r="G127" s="60">
        <v>599</v>
      </c>
      <c r="H127" s="68">
        <v>599</v>
      </c>
      <c r="I127" s="68">
        <v>599</v>
      </c>
      <c r="J127" s="68">
        <v>599</v>
      </c>
      <c r="K127" s="152">
        <v>599</v>
      </c>
      <c r="L127" s="153">
        <v>599</v>
      </c>
      <c r="M127" s="60">
        <v>599</v>
      </c>
      <c r="N127" s="68">
        <v>599</v>
      </c>
      <c r="O127" s="68">
        <v>599</v>
      </c>
      <c r="P127" s="68">
        <v>599</v>
      </c>
      <c r="Q127" s="68">
        <v>599</v>
      </c>
      <c r="R127" s="68">
        <v>599</v>
      </c>
      <c r="S127" s="68">
        <v>599</v>
      </c>
    </row>
    <row r="128" spans="1:19">
      <c r="A128" s="167" t="s">
        <v>190</v>
      </c>
      <c r="B128" s="168"/>
      <c r="C128" s="150">
        <v>25</v>
      </c>
      <c r="D128" s="151">
        <v>25</v>
      </c>
      <c r="E128" s="152">
        <v>25</v>
      </c>
      <c r="F128" s="153">
        <v>25</v>
      </c>
      <c r="G128" s="60">
        <v>25</v>
      </c>
      <c r="H128" s="68">
        <v>25</v>
      </c>
      <c r="I128" s="68">
        <v>25</v>
      </c>
      <c r="J128" s="68">
        <v>25</v>
      </c>
      <c r="K128" s="152">
        <v>25</v>
      </c>
      <c r="L128" s="153">
        <v>25</v>
      </c>
      <c r="M128" s="60">
        <v>25</v>
      </c>
      <c r="N128" s="68">
        <v>25</v>
      </c>
      <c r="O128" s="68">
        <v>25</v>
      </c>
      <c r="P128" s="68">
        <v>25</v>
      </c>
      <c r="Q128" s="68">
        <v>25</v>
      </c>
      <c r="R128" s="68">
        <v>25</v>
      </c>
      <c r="S128" s="68">
        <v>25</v>
      </c>
    </row>
    <row r="129" spans="1:19">
      <c r="A129" s="167" t="s">
        <v>191</v>
      </c>
      <c r="B129" s="168"/>
      <c r="C129" s="150">
        <v>24</v>
      </c>
      <c r="D129" s="151">
        <v>24</v>
      </c>
      <c r="E129" s="152">
        <v>24</v>
      </c>
      <c r="F129" s="153">
        <v>24</v>
      </c>
      <c r="G129" s="60">
        <v>24</v>
      </c>
      <c r="H129" s="68">
        <v>24</v>
      </c>
      <c r="I129" s="68">
        <v>24</v>
      </c>
      <c r="J129" s="68">
        <v>24</v>
      </c>
      <c r="K129" s="152">
        <v>24</v>
      </c>
      <c r="L129" s="153">
        <v>24</v>
      </c>
      <c r="M129" s="60">
        <v>24</v>
      </c>
      <c r="N129" s="68">
        <v>24</v>
      </c>
      <c r="O129" s="68">
        <v>24</v>
      </c>
      <c r="P129" s="68">
        <v>24</v>
      </c>
      <c r="Q129" s="68">
        <v>24</v>
      </c>
      <c r="R129" s="68">
        <v>24</v>
      </c>
      <c r="S129" s="68">
        <v>24</v>
      </c>
    </row>
    <row r="130" spans="1:19">
      <c r="A130" s="167" t="s">
        <v>192</v>
      </c>
      <c r="B130" s="168"/>
      <c r="C130" s="150">
        <v>22</v>
      </c>
      <c r="D130" s="151">
        <v>22</v>
      </c>
      <c r="E130" s="152">
        <v>22</v>
      </c>
      <c r="F130" s="153">
        <v>22</v>
      </c>
      <c r="G130" s="60">
        <v>22</v>
      </c>
      <c r="H130" s="68">
        <v>22</v>
      </c>
      <c r="I130" s="68">
        <v>22</v>
      </c>
      <c r="J130" s="68">
        <v>22</v>
      </c>
      <c r="K130" s="152">
        <v>22</v>
      </c>
      <c r="L130" s="153">
        <v>22</v>
      </c>
      <c r="M130" s="60">
        <v>22</v>
      </c>
      <c r="N130" s="68">
        <v>22</v>
      </c>
      <c r="O130" s="68">
        <v>22</v>
      </c>
      <c r="P130" s="68">
        <v>22</v>
      </c>
      <c r="Q130" s="68">
        <v>22</v>
      </c>
      <c r="R130" s="68">
        <v>22</v>
      </c>
      <c r="S130" s="68">
        <v>22</v>
      </c>
    </row>
    <row r="131" spans="1:19">
      <c r="A131" s="167" t="s">
        <v>193</v>
      </c>
      <c r="B131" s="168"/>
      <c r="C131" s="150">
        <v>21</v>
      </c>
      <c r="D131" s="151">
        <v>21</v>
      </c>
      <c r="E131" s="152">
        <v>21</v>
      </c>
      <c r="F131" s="153">
        <v>21</v>
      </c>
      <c r="G131" s="60">
        <v>21</v>
      </c>
      <c r="H131" s="68">
        <v>21</v>
      </c>
      <c r="I131" s="68">
        <v>21</v>
      </c>
      <c r="J131" s="68">
        <v>21</v>
      </c>
      <c r="K131" s="152">
        <v>21</v>
      </c>
      <c r="L131" s="153">
        <v>21</v>
      </c>
      <c r="M131" s="60">
        <v>21</v>
      </c>
      <c r="N131" s="68">
        <v>21</v>
      </c>
      <c r="O131" s="68">
        <v>21</v>
      </c>
      <c r="P131" s="68">
        <v>21</v>
      </c>
      <c r="Q131" s="68">
        <v>21</v>
      </c>
      <c r="R131" s="68">
        <v>21</v>
      </c>
      <c r="S131" s="68">
        <v>21</v>
      </c>
    </row>
    <row r="132" spans="1:19">
      <c r="A132" s="167" t="s">
        <v>194</v>
      </c>
      <c r="B132" s="168"/>
      <c r="C132" s="150">
        <v>20</v>
      </c>
      <c r="D132" s="151">
        <v>20</v>
      </c>
      <c r="E132" s="152">
        <v>20</v>
      </c>
      <c r="F132" s="153">
        <v>20</v>
      </c>
      <c r="G132" s="60">
        <v>20</v>
      </c>
      <c r="H132" s="68">
        <v>20</v>
      </c>
      <c r="I132" s="68">
        <v>20</v>
      </c>
      <c r="J132" s="68">
        <v>20</v>
      </c>
      <c r="K132" s="152">
        <v>20</v>
      </c>
      <c r="L132" s="153">
        <v>20</v>
      </c>
      <c r="M132" s="60">
        <v>20</v>
      </c>
      <c r="N132" s="68">
        <v>20</v>
      </c>
      <c r="O132" s="68">
        <v>20</v>
      </c>
      <c r="P132" s="68">
        <v>20</v>
      </c>
      <c r="Q132" s="68">
        <v>20</v>
      </c>
      <c r="R132" s="68">
        <v>20</v>
      </c>
      <c r="S132" s="68">
        <v>20</v>
      </c>
    </row>
    <row r="133" spans="1:19">
      <c r="A133" s="80" t="s">
        <v>195</v>
      </c>
      <c r="B133" s="81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</row>
    <row r="134" spans="1:19">
      <c r="A134" s="167" t="s">
        <v>196</v>
      </c>
      <c r="B134" s="168"/>
      <c r="C134" s="150">
        <v>203</v>
      </c>
      <c r="D134" s="151">
        <v>203</v>
      </c>
      <c r="E134" s="152">
        <v>203</v>
      </c>
      <c r="F134" s="153">
        <v>203</v>
      </c>
      <c r="G134" s="60">
        <v>203</v>
      </c>
      <c r="H134" s="68">
        <v>203</v>
      </c>
      <c r="I134" s="68">
        <v>203</v>
      </c>
      <c r="J134" s="68">
        <v>203</v>
      </c>
      <c r="K134" s="152">
        <v>203</v>
      </c>
      <c r="L134" s="153">
        <v>203</v>
      </c>
      <c r="M134" s="60">
        <v>203</v>
      </c>
      <c r="N134" s="68">
        <v>203</v>
      </c>
      <c r="O134" s="68">
        <v>203</v>
      </c>
      <c r="P134" s="68">
        <v>203</v>
      </c>
      <c r="Q134" s="68">
        <v>203</v>
      </c>
      <c r="R134" s="68">
        <v>203</v>
      </c>
      <c r="S134" s="68">
        <v>203</v>
      </c>
    </row>
    <row r="135" spans="1:19">
      <c r="A135" s="167" t="s">
        <v>197</v>
      </c>
      <c r="B135" s="168"/>
      <c r="C135" s="150">
        <v>359</v>
      </c>
      <c r="D135" s="151">
        <v>359</v>
      </c>
      <c r="E135" s="152">
        <v>359</v>
      </c>
      <c r="F135" s="153">
        <v>359</v>
      </c>
      <c r="G135" s="60">
        <v>359</v>
      </c>
      <c r="H135" s="68">
        <v>359</v>
      </c>
      <c r="I135" s="68">
        <v>359</v>
      </c>
      <c r="J135" s="68">
        <v>359</v>
      </c>
      <c r="K135" s="152">
        <v>359</v>
      </c>
      <c r="L135" s="153">
        <v>359</v>
      </c>
      <c r="M135" s="60">
        <v>359</v>
      </c>
      <c r="N135" s="68">
        <v>359</v>
      </c>
      <c r="O135" s="68">
        <v>359</v>
      </c>
      <c r="P135" s="68">
        <v>359</v>
      </c>
      <c r="Q135" s="68">
        <v>359</v>
      </c>
      <c r="R135" s="68">
        <v>359</v>
      </c>
      <c r="S135" s="68">
        <v>359</v>
      </c>
    </row>
    <row r="136" spans="1:19">
      <c r="A136" s="167" t="s">
        <v>198</v>
      </c>
      <c r="B136" s="168"/>
      <c r="C136" s="150">
        <v>95</v>
      </c>
      <c r="D136" s="151">
        <v>95</v>
      </c>
      <c r="E136" s="152">
        <v>95</v>
      </c>
      <c r="F136" s="153">
        <v>95</v>
      </c>
      <c r="G136" s="60">
        <v>95</v>
      </c>
      <c r="H136" s="68">
        <v>95</v>
      </c>
      <c r="I136" s="68">
        <v>95</v>
      </c>
      <c r="J136" s="68">
        <v>95</v>
      </c>
      <c r="K136" s="152">
        <v>95</v>
      </c>
      <c r="L136" s="153">
        <v>95</v>
      </c>
      <c r="M136" s="60">
        <v>95</v>
      </c>
      <c r="N136" s="68">
        <v>95</v>
      </c>
      <c r="O136" s="68">
        <v>95</v>
      </c>
      <c r="P136" s="68">
        <v>95</v>
      </c>
      <c r="Q136" s="68">
        <v>95</v>
      </c>
      <c r="R136" s="68">
        <v>95</v>
      </c>
      <c r="S136" s="68">
        <v>95</v>
      </c>
    </row>
    <row r="137" spans="1:19">
      <c r="A137" s="167" t="s">
        <v>199</v>
      </c>
      <c r="B137" s="168"/>
      <c r="C137" s="150">
        <v>32</v>
      </c>
      <c r="D137" s="151">
        <v>32</v>
      </c>
      <c r="E137" s="152">
        <v>32</v>
      </c>
      <c r="F137" s="153">
        <v>32</v>
      </c>
      <c r="G137" s="60">
        <v>32</v>
      </c>
      <c r="H137" s="68">
        <v>32</v>
      </c>
      <c r="I137" s="68">
        <v>32</v>
      </c>
      <c r="J137" s="68">
        <v>32</v>
      </c>
      <c r="K137" s="152">
        <v>32</v>
      </c>
      <c r="L137" s="153">
        <v>32</v>
      </c>
      <c r="M137" s="60">
        <v>32</v>
      </c>
      <c r="N137" s="68">
        <v>32</v>
      </c>
      <c r="O137" s="68">
        <v>32</v>
      </c>
      <c r="P137" s="68">
        <v>32</v>
      </c>
      <c r="Q137" s="68">
        <v>32</v>
      </c>
      <c r="R137" s="68">
        <v>32</v>
      </c>
      <c r="S137" s="68">
        <v>32</v>
      </c>
    </row>
    <row r="138" spans="1:19">
      <c r="A138" s="167" t="s">
        <v>200</v>
      </c>
      <c r="B138" s="168"/>
      <c r="C138" s="150">
        <v>143</v>
      </c>
      <c r="D138" s="151">
        <v>143</v>
      </c>
      <c r="E138" s="152">
        <v>143</v>
      </c>
      <c r="F138" s="153">
        <v>143</v>
      </c>
      <c r="G138" s="60">
        <v>143</v>
      </c>
      <c r="H138" s="68">
        <v>143</v>
      </c>
      <c r="I138" s="68">
        <v>143</v>
      </c>
      <c r="J138" s="68">
        <v>143</v>
      </c>
      <c r="K138" s="152">
        <v>143</v>
      </c>
      <c r="L138" s="153">
        <v>143</v>
      </c>
      <c r="M138" s="60">
        <v>143</v>
      </c>
      <c r="N138" s="68">
        <v>143</v>
      </c>
      <c r="O138" s="68">
        <v>143</v>
      </c>
      <c r="P138" s="68">
        <v>143</v>
      </c>
      <c r="Q138" s="68">
        <v>143</v>
      </c>
      <c r="R138" s="68">
        <v>143</v>
      </c>
      <c r="S138" s="68">
        <v>143</v>
      </c>
    </row>
    <row r="139" spans="1:19">
      <c r="A139" s="167" t="s">
        <v>201</v>
      </c>
      <c r="B139" s="168"/>
      <c r="C139" s="150">
        <v>286</v>
      </c>
      <c r="D139" s="151">
        <v>286</v>
      </c>
      <c r="E139" s="152">
        <v>286</v>
      </c>
      <c r="F139" s="153">
        <v>286</v>
      </c>
      <c r="G139" s="60">
        <v>286</v>
      </c>
      <c r="H139" s="68">
        <v>286</v>
      </c>
      <c r="I139" s="68">
        <v>286</v>
      </c>
      <c r="J139" s="68">
        <v>286</v>
      </c>
      <c r="K139" s="152">
        <v>286</v>
      </c>
      <c r="L139" s="153">
        <v>286</v>
      </c>
      <c r="M139" s="60">
        <v>286</v>
      </c>
      <c r="N139" s="68">
        <v>286</v>
      </c>
      <c r="O139" s="68">
        <v>286</v>
      </c>
      <c r="P139" s="68">
        <v>286</v>
      </c>
      <c r="Q139" s="68">
        <v>286</v>
      </c>
      <c r="R139" s="68">
        <v>286</v>
      </c>
      <c r="S139" s="68">
        <v>286</v>
      </c>
    </row>
    <row r="140" spans="1:19">
      <c r="A140" s="167" t="s">
        <v>202</v>
      </c>
      <c r="B140" s="168"/>
      <c r="C140" s="150">
        <v>572</v>
      </c>
      <c r="D140" s="151">
        <v>572</v>
      </c>
      <c r="E140" s="152">
        <v>572</v>
      </c>
      <c r="F140" s="153">
        <v>572</v>
      </c>
      <c r="G140" s="60">
        <v>572</v>
      </c>
      <c r="H140" s="68">
        <v>572</v>
      </c>
      <c r="I140" s="68">
        <v>572</v>
      </c>
      <c r="J140" s="68">
        <v>572</v>
      </c>
      <c r="K140" s="152">
        <v>572</v>
      </c>
      <c r="L140" s="153">
        <v>572</v>
      </c>
      <c r="M140" s="60">
        <v>572</v>
      </c>
      <c r="N140" s="68">
        <v>572</v>
      </c>
      <c r="O140" s="68">
        <v>572</v>
      </c>
      <c r="P140" s="68">
        <v>572</v>
      </c>
      <c r="Q140" s="68">
        <v>572</v>
      </c>
      <c r="R140" s="68">
        <v>572</v>
      </c>
      <c r="S140" s="68">
        <v>572</v>
      </c>
    </row>
    <row r="141" spans="1:19">
      <c r="A141" s="167" t="s">
        <v>203</v>
      </c>
      <c r="B141" s="168"/>
      <c r="C141" s="150">
        <v>24</v>
      </c>
      <c r="D141" s="151">
        <v>24</v>
      </c>
      <c r="E141" s="152">
        <v>24</v>
      </c>
      <c r="F141" s="153">
        <v>24</v>
      </c>
      <c r="G141" s="60">
        <v>24</v>
      </c>
      <c r="H141" s="68">
        <v>24</v>
      </c>
      <c r="I141" s="68">
        <v>24</v>
      </c>
      <c r="J141" s="68">
        <v>24</v>
      </c>
      <c r="K141" s="152">
        <v>24</v>
      </c>
      <c r="L141" s="153">
        <v>24</v>
      </c>
      <c r="M141" s="60">
        <v>24</v>
      </c>
      <c r="N141" s="68">
        <v>24</v>
      </c>
      <c r="O141" s="68">
        <v>24</v>
      </c>
      <c r="P141" s="68">
        <v>24</v>
      </c>
      <c r="Q141" s="68">
        <v>24</v>
      </c>
      <c r="R141" s="68">
        <v>24</v>
      </c>
      <c r="S141" s="68">
        <v>24</v>
      </c>
    </row>
    <row r="142" spans="1:19">
      <c r="A142" s="167" t="s">
        <v>204</v>
      </c>
      <c r="B142" s="168"/>
      <c r="C142" s="150">
        <v>23</v>
      </c>
      <c r="D142" s="151">
        <v>23</v>
      </c>
      <c r="E142" s="152">
        <v>23</v>
      </c>
      <c r="F142" s="153">
        <v>23</v>
      </c>
      <c r="G142" s="60">
        <v>23</v>
      </c>
      <c r="H142" s="68">
        <v>23</v>
      </c>
      <c r="I142" s="68">
        <v>23</v>
      </c>
      <c r="J142" s="68">
        <v>23</v>
      </c>
      <c r="K142" s="152">
        <v>23</v>
      </c>
      <c r="L142" s="153">
        <v>23</v>
      </c>
      <c r="M142" s="60">
        <v>23</v>
      </c>
      <c r="N142" s="68">
        <v>23</v>
      </c>
      <c r="O142" s="68">
        <v>23</v>
      </c>
      <c r="P142" s="68">
        <v>23</v>
      </c>
      <c r="Q142" s="68">
        <v>23</v>
      </c>
      <c r="R142" s="68">
        <v>23</v>
      </c>
      <c r="S142" s="68">
        <v>23</v>
      </c>
    </row>
    <row r="143" spans="1:19">
      <c r="A143" s="167" t="s">
        <v>205</v>
      </c>
      <c r="B143" s="168"/>
      <c r="C143" s="150">
        <v>21</v>
      </c>
      <c r="D143" s="151">
        <v>21</v>
      </c>
      <c r="E143" s="152">
        <v>21</v>
      </c>
      <c r="F143" s="153">
        <v>21</v>
      </c>
      <c r="G143" s="60">
        <v>21</v>
      </c>
      <c r="H143" s="68">
        <v>21</v>
      </c>
      <c r="I143" s="68">
        <v>21</v>
      </c>
      <c r="J143" s="68">
        <v>21</v>
      </c>
      <c r="K143" s="152">
        <v>21</v>
      </c>
      <c r="L143" s="153">
        <v>21</v>
      </c>
      <c r="M143" s="60">
        <v>21</v>
      </c>
      <c r="N143" s="68">
        <v>21</v>
      </c>
      <c r="O143" s="68">
        <v>21</v>
      </c>
      <c r="P143" s="68">
        <v>21</v>
      </c>
      <c r="Q143" s="68">
        <v>21</v>
      </c>
      <c r="R143" s="68">
        <v>21</v>
      </c>
      <c r="S143" s="68">
        <v>21</v>
      </c>
    </row>
    <row r="144" spans="1:19">
      <c r="A144" s="80" t="s">
        <v>206</v>
      </c>
      <c r="B144" s="81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</row>
    <row r="145" spans="1:19">
      <c r="A145" s="167" t="s">
        <v>207</v>
      </c>
      <c r="B145" s="168"/>
      <c r="C145" s="150">
        <v>999</v>
      </c>
      <c r="D145" s="151">
        <v>999</v>
      </c>
      <c r="E145" s="152">
        <v>999</v>
      </c>
      <c r="F145" s="153">
        <v>999</v>
      </c>
      <c r="G145" s="60">
        <v>999</v>
      </c>
      <c r="H145" s="68">
        <v>999</v>
      </c>
      <c r="I145" s="68">
        <v>999</v>
      </c>
      <c r="J145" s="68">
        <v>999</v>
      </c>
      <c r="K145" s="152">
        <v>999</v>
      </c>
      <c r="L145" s="153">
        <v>999</v>
      </c>
      <c r="M145" s="60">
        <v>999</v>
      </c>
      <c r="N145" s="68">
        <v>999</v>
      </c>
      <c r="O145" s="68">
        <v>999</v>
      </c>
      <c r="P145" s="68">
        <v>999</v>
      </c>
      <c r="Q145" s="68">
        <v>999</v>
      </c>
      <c r="R145" s="68">
        <v>999</v>
      </c>
      <c r="S145" s="68">
        <v>999</v>
      </c>
    </row>
    <row r="146" spans="1:19">
      <c r="A146" s="167" t="s">
        <v>208</v>
      </c>
      <c r="B146" s="168"/>
      <c r="C146" s="150">
        <v>899</v>
      </c>
      <c r="D146" s="151">
        <v>899</v>
      </c>
      <c r="E146" s="152">
        <v>899</v>
      </c>
      <c r="F146" s="153">
        <v>899</v>
      </c>
      <c r="G146" s="60">
        <v>899</v>
      </c>
      <c r="H146" s="68">
        <v>899</v>
      </c>
      <c r="I146" s="68">
        <v>899</v>
      </c>
      <c r="J146" s="68">
        <v>899</v>
      </c>
      <c r="K146" s="152">
        <v>899</v>
      </c>
      <c r="L146" s="153">
        <v>899</v>
      </c>
      <c r="M146" s="60">
        <v>899</v>
      </c>
      <c r="N146" s="68">
        <v>899</v>
      </c>
      <c r="O146" s="68">
        <v>899</v>
      </c>
      <c r="P146" s="68">
        <v>899</v>
      </c>
      <c r="Q146" s="68">
        <v>899</v>
      </c>
      <c r="R146" s="68">
        <v>899</v>
      </c>
      <c r="S146" s="68">
        <v>899</v>
      </c>
    </row>
    <row r="147" spans="1:19">
      <c r="A147" s="167" t="s">
        <v>209</v>
      </c>
      <c r="B147" s="168"/>
      <c r="C147" s="150">
        <v>700</v>
      </c>
      <c r="D147" s="151">
        <v>700</v>
      </c>
      <c r="E147" s="152">
        <v>700</v>
      </c>
      <c r="F147" s="153">
        <v>700</v>
      </c>
      <c r="G147" s="60">
        <v>700</v>
      </c>
      <c r="H147" s="68">
        <v>700</v>
      </c>
      <c r="I147" s="68">
        <v>700</v>
      </c>
      <c r="J147" s="68">
        <v>700</v>
      </c>
      <c r="K147" s="152">
        <v>700</v>
      </c>
      <c r="L147" s="153">
        <v>700</v>
      </c>
      <c r="M147" s="60">
        <v>700</v>
      </c>
      <c r="N147" s="68">
        <v>700</v>
      </c>
      <c r="O147" s="68">
        <v>700</v>
      </c>
      <c r="P147" s="68">
        <v>700</v>
      </c>
      <c r="Q147" s="68">
        <v>700</v>
      </c>
      <c r="R147" s="68">
        <v>700</v>
      </c>
      <c r="S147" s="68">
        <v>700</v>
      </c>
    </row>
    <row r="148" spans="1:19">
      <c r="A148" s="167" t="s">
        <v>210</v>
      </c>
      <c r="B148" s="168"/>
      <c r="C148" s="150">
        <v>1000</v>
      </c>
      <c r="D148" s="151">
        <v>1000</v>
      </c>
      <c r="E148" s="152">
        <v>1000</v>
      </c>
      <c r="F148" s="153">
        <v>1000</v>
      </c>
      <c r="G148" s="60">
        <v>1000</v>
      </c>
      <c r="H148" s="68">
        <v>1000</v>
      </c>
      <c r="I148" s="68">
        <v>1000</v>
      </c>
      <c r="J148" s="68">
        <v>1000</v>
      </c>
      <c r="K148" s="152">
        <v>1000</v>
      </c>
      <c r="L148" s="153">
        <v>1000</v>
      </c>
      <c r="M148" s="60">
        <v>1000</v>
      </c>
      <c r="N148" s="68">
        <v>1000</v>
      </c>
      <c r="O148" s="68">
        <v>1000</v>
      </c>
      <c r="P148" s="68">
        <v>1000</v>
      </c>
      <c r="Q148" s="68">
        <v>1000</v>
      </c>
      <c r="R148" s="68">
        <v>1000</v>
      </c>
      <c r="S148" s="68">
        <v>1000</v>
      </c>
    </row>
    <row r="149" spans="1:19">
      <c r="A149" s="80" t="s">
        <v>211</v>
      </c>
      <c r="B149" s="81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</row>
    <row r="150" spans="1:19">
      <c r="A150" s="80" t="s">
        <v>212</v>
      </c>
      <c r="B150" s="81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</row>
    <row r="151" spans="1:19">
      <c r="A151" s="167" t="s">
        <v>213</v>
      </c>
      <c r="B151" s="168"/>
      <c r="C151" s="150">
        <v>16</v>
      </c>
      <c r="D151" s="151">
        <v>16</v>
      </c>
      <c r="E151" s="152">
        <v>16</v>
      </c>
      <c r="F151" s="153">
        <v>16</v>
      </c>
      <c r="G151" s="60">
        <v>16</v>
      </c>
      <c r="H151" s="68">
        <v>16</v>
      </c>
      <c r="I151" s="68">
        <v>16</v>
      </c>
      <c r="J151" s="68">
        <v>16</v>
      </c>
      <c r="K151" s="152">
        <v>16</v>
      </c>
      <c r="L151" s="153">
        <v>16</v>
      </c>
      <c r="M151" s="60">
        <v>16</v>
      </c>
      <c r="N151" s="68">
        <v>16</v>
      </c>
      <c r="O151" s="68">
        <v>16</v>
      </c>
      <c r="P151" s="68">
        <v>16</v>
      </c>
      <c r="Q151" s="68">
        <v>16</v>
      </c>
      <c r="R151" s="68">
        <v>16</v>
      </c>
      <c r="S151" s="68">
        <v>16</v>
      </c>
    </row>
    <row r="152" spans="1:19">
      <c r="A152" s="80" t="s">
        <v>214</v>
      </c>
      <c r="B152" s="81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</row>
    <row r="153" spans="1:19">
      <c r="A153" s="167" t="s">
        <v>215</v>
      </c>
      <c r="B153" s="168"/>
      <c r="C153" s="150">
        <v>230</v>
      </c>
      <c r="D153" s="151">
        <v>230</v>
      </c>
      <c r="E153" s="152">
        <v>230</v>
      </c>
      <c r="F153" s="153">
        <v>230</v>
      </c>
      <c r="G153" s="60">
        <v>230</v>
      </c>
      <c r="H153" s="68">
        <v>230</v>
      </c>
      <c r="I153" s="68">
        <v>230</v>
      </c>
      <c r="J153" s="68">
        <v>230</v>
      </c>
      <c r="K153" s="152">
        <v>230</v>
      </c>
      <c r="L153" s="153">
        <v>230</v>
      </c>
      <c r="M153" s="60">
        <v>230</v>
      </c>
      <c r="N153" s="68">
        <v>230</v>
      </c>
      <c r="O153" s="68">
        <v>230</v>
      </c>
      <c r="P153" s="68">
        <v>230</v>
      </c>
      <c r="Q153" s="68">
        <v>230</v>
      </c>
      <c r="R153" s="68">
        <v>230</v>
      </c>
      <c r="S153" s="68">
        <v>230</v>
      </c>
    </row>
    <row r="154" spans="1:19">
      <c r="A154" s="167" t="s">
        <v>216</v>
      </c>
      <c r="B154" s="168"/>
      <c r="C154" s="150">
        <v>450</v>
      </c>
      <c r="D154" s="151">
        <v>450</v>
      </c>
      <c r="E154" s="152">
        <v>450</v>
      </c>
      <c r="F154" s="153">
        <v>450</v>
      </c>
      <c r="G154" s="60">
        <v>450</v>
      </c>
      <c r="H154" s="68">
        <v>450</v>
      </c>
      <c r="I154" s="68">
        <v>450</v>
      </c>
      <c r="J154" s="68">
        <v>450</v>
      </c>
      <c r="K154" s="152">
        <v>450</v>
      </c>
      <c r="L154" s="153">
        <v>450</v>
      </c>
      <c r="M154" s="60">
        <v>450</v>
      </c>
      <c r="N154" s="68">
        <v>450</v>
      </c>
      <c r="O154" s="68">
        <v>450</v>
      </c>
      <c r="P154" s="68">
        <v>450</v>
      </c>
      <c r="Q154" s="68">
        <v>450</v>
      </c>
      <c r="R154" s="68">
        <v>450</v>
      </c>
      <c r="S154" s="68">
        <v>450</v>
      </c>
    </row>
    <row r="155" spans="1:19">
      <c r="A155" s="167" t="s">
        <v>217</v>
      </c>
      <c r="B155" s="168"/>
      <c r="C155" s="150">
        <v>650</v>
      </c>
      <c r="D155" s="151">
        <v>650</v>
      </c>
      <c r="E155" s="152">
        <v>650</v>
      </c>
      <c r="F155" s="153">
        <v>650</v>
      </c>
      <c r="G155" s="60">
        <v>650</v>
      </c>
      <c r="H155" s="68">
        <v>650</v>
      </c>
      <c r="I155" s="68">
        <v>650</v>
      </c>
      <c r="J155" s="68">
        <v>650</v>
      </c>
      <c r="K155" s="152">
        <v>650</v>
      </c>
      <c r="L155" s="153">
        <v>650</v>
      </c>
      <c r="M155" s="60">
        <v>650</v>
      </c>
      <c r="N155" s="68">
        <v>650</v>
      </c>
      <c r="O155" s="68">
        <v>650</v>
      </c>
      <c r="P155" s="68">
        <v>650</v>
      </c>
      <c r="Q155" s="68">
        <v>650</v>
      </c>
      <c r="R155" s="68">
        <v>650</v>
      </c>
      <c r="S155" s="68">
        <v>650</v>
      </c>
    </row>
    <row r="156" spans="1:19">
      <c r="A156" s="167" t="s">
        <v>218</v>
      </c>
      <c r="B156" s="168"/>
      <c r="C156" s="150">
        <v>840</v>
      </c>
      <c r="D156" s="151">
        <v>840</v>
      </c>
      <c r="E156" s="152">
        <v>840</v>
      </c>
      <c r="F156" s="153">
        <v>840</v>
      </c>
      <c r="G156" s="60">
        <v>840</v>
      </c>
      <c r="H156" s="68">
        <v>840</v>
      </c>
      <c r="I156" s="68">
        <v>840</v>
      </c>
      <c r="J156" s="68">
        <v>840</v>
      </c>
      <c r="K156" s="152">
        <v>840</v>
      </c>
      <c r="L156" s="153">
        <v>840</v>
      </c>
      <c r="M156" s="60">
        <v>840</v>
      </c>
      <c r="N156" s="68">
        <v>840</v>
      </c>
      <c r="O156" s="68">
        <v>840</v>
      </c>
      <c r="P156" s="68">
        <v>840</v>
      </c>
      <c r="Q156" s="68">
        <v>840</v>
      </c>
      <c r="R156" s="68">
        <v>840</v>
      </c>
      <c r="S156" s="68">
        <v>840</v>
      </c>
    </row>
    <row r="157" spans="1:19">
      <c r="A157" s="167" t="s">
        <v>219</v>
      </c>
      <c r="B157" s="168"/>
      <c r="C157" s="150">
        <v>1020</v>
      </c>
      <c r="D157" s="151">
        <v>1020</v>
      </c>
      <c r="E157" s="152">
        <v>1020</v>
      </c>
      <c r="F157" s="153">
        <v>1020</v>
      </c>
      <c r="G157" s="60">
        <v>1020</v>
      </c>
      <c r="H157" s="68">
        <v>1020</v>
      </c>
      <c r="I157" s="68">
        <v>1020</v>
      </c>
      <c r="J157" s="68">
        <v>1020</v>
      </c>
      <c r="K157" s="152">
        <v>1020</v>
      </c>
      <c r="L157" s="153">
        <v>1020</v>
      </c>
      <c r="M157" s="60">
        <v>1020</v>
      </c>
      <c r="N157" s="68">
        <v>1020</v>
      </c>
      <c r="O157" s="68">
        <v>1020</v>
      </c>
      <c r="P157" s="68">
        <v>1020</v>
      </c>
      <c r="Q157" s="68">
        <v>1020</v>
      </c>
      <c r="R157" s="68">
        <v>1020</v>
      </c>
      <c r="S157" s="68">
        <v>1020</v>
      </c>
    </row>
    <row r="158" spans="1:19">
      <c r="A158" s="167" t="s">
        <v>220</v>
      </c>
      <c r="B158" s="168"/>
      <c r="C158" s="150">
        <v>540</v>
      </c>
      <c r="D158" s="151">
        <v>540</v>
      </c>
      <c r="E158" s="152">
        <v>540</v>
      </c>
      <c r="F158" s="153">
        <v>540</v>
      </c>
      <c r="G158" s="60">
        <v>540</v>
      </c>
      <c r="H158" s="68">
        <v>540</v>
      </c>
      <c r="I158" s="68">
        <v>540</v>
      </c>
      <c r="J158" s="68">
        <v>540</v>
      </c>
      <c r="K158" s="152">
        <v>540</v>
      </c>
      <c r="L158" s="153">
        <v>540</v>
      </c>
      <c r="M158" s="60">
        <v>540</v>
      </c>
      <c r="N158" s="68">
        <v>540</v>
      </c>
      <c r="O158" s="68">
        <v>540</v>
      </c>
      <c r="P158" s="68">
        <v>540</v>
      </c>
      <c r="Q158" s="68">
        <v>540</v>
      </c>
      <c r="R158" s="68">
        <v>540</v>
      </c>
      <c r="S158" s="68">
        <v>540</v>
      </c>
    </row>
    <row r="159" spans="1:19">
      <c r="A159" s="167" t="s">
        <v>221</v>
      </c>
      <c r="B159" s="168"/>
      <c r="C159" s="150">
        <v>25</v>
      </c>
      <c r="D159" s="151">
        <v>25</v>
      </c>
      <c r="E159" s="152">
        <v>25</v>
      </c>
      <c r="F159" s="153">
        <v>25</v>
      </c>
      <c r="G159" s="60">
        <v>25</v>
      </c>
      <c r="H159" s="68">
        <v>25</v>
      </c>
      <c r="I159" s="68">
        <v>25</v>
      </c>
      <c r="J159" s="68">
        <v>25</v>
      </c>
      <c r="K159" s="152">
        <v>25</v>
      </c>
      <c r="L159" s="153">
        <v>25</v>
      </c>
      <c r="M159" s="60">
        <v>25</v>
      </c>
      <c r="N159" s="68">
        <v>25</v>
      </c>
      <c r="O159" s="68">
        <v>25</v>
      </c>
      <c r="P159" s="68">
        <v>25</v>
      </c>
      <c r="Q159" s="68">
        <v>25</v>
      </c>
      <c r="R159" s="68">
        <v>25</v>
      </c>
      <c r="S159" s="68">
        <v>25</v>
      </c>
    </row>
    <row r="160" spans="1:19">
      <c r="A160" s="80" t="s">
        <v>222</v>
      </c>
      <c r="B160" s="81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</row>
    <row r="161" spans="1:19">
      <c r="A161" s="167" t="s">
        <v>223</v>
      </c>
      <c r="B161" s="168"/>
      <c r="C161" s="150">
        <v>645</v>
      </c>
      <c r="D161" s="151">
        <v>645</v>
      </c>
      <c r="E161" s="152">
        <v>645</v>
      </c>
      <c r="F161" s="153">
        <v>645</v>
      </c>
      <c r="G161" s="60">
        <v>645</v>
      </c>
      <c r="H161" s="68">
        <v>645</v>
      </c>
      <c r="I161" s="68">
        <v>645</v>
      </c>
      <c r="J161" s="68">
        <v>645</v>
      </c>
      <c r="K161" s="152">
        <v>645</v>
      </c>
      <c r="L161" s="153">
        <v>645</v>
      </c>
      <c r="M161" s="60">
        <v>645</v>
      </c>
      <c r="N161" s="68">
        <v>645</v>
      </c>
      <c r="O161" s="68">
        <v>645</v>
      </c>
      <c r="P161" s="68">
        <v>645</v>
      </c>
      <c r="Q161" s="68">
        <v>645</v>
      </c>
      <c r="R161" s="68">
        <v>645</v>
      </c>
      <c r="S161" s="68">
        <v>645</v>
      </c>
    </row>
    <row r="162" spans="1:19">
      <c r="A162" s="80" t="s">
        <v>224</v>
      </c>
      <c r="B162" s="81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</row>
    <row r="163" spans="1:19">
      <c r="A163" s="80" t="s">
        <v>225</v>
      </c>
      <c r="B163" s="81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</row>
    <row r="164" spans="1:19">
      <c r="A164" s="167" t="s">
        <v>226</v>
      </c>
      <c r="B164" s="168"/>
      <c r="C164" s="150">
        <v>12</v>
      </c>
      <c r="D164" s="151">
        <v>12</v>
      </c>
      <c r="E164" s="152">
        <v>12</v>
      </c>
      <c r="F164" s="153">
        <v>12</v>
      </c>
      <c r="G164" s="60">
        <v>12</v>
      </c>
      <c r="H164" s="68">
        <v>12</v>
      </c>
      <c r="I164" s="68">
        <v>12</v>
      </c>
      <c r="J164" s="68">
        <v>12</v>
      </c>
      <c r="K164" s="152">
        <v>12</v>
      </c>
      <c r="L164" s="153">
        <v>12</v>
      </c>
      <c r="M164" s="60">
        <v>12</v>
      </c>
      <c r="N164" s="68">
        <v>12</v>
      </c>
      <c r="O164" s="68">
        <v>12</v>
      </c>
      <c r="P164" s="68">
        <v>12</v>
      </c>
      <c r="Q164" s="68">
        <v>12</v>
      </c>
      <c r="R164" s="68">
        <v>12</v>
      </c>
      <c r="S164" s="68">
        <v>12</v>
      </c>
    </row>
  </sheetData>
  <mergeCells count="418">
    <mergeCell ref="B1:S1"/>
    <mergeCell ref="A2:S2"/>
    <mergeCell ref="A3:S3"/>
    <mergeCell ref="A4:S4"/>
    <mergeCell ref="A5:S5"/>
    <mergeCell ref="A6:B8"/>
    <mergeCell ref="C6:D6"/>
    <mergeCell ref="E6:F6"/>
    <mergeCell ref="K6:L6"/>
    <mergeCell ref="C7:D7"/>
    <mergeCell ref="E7:F7"/>
    <mergeCell ref="K7:L7"/>
    <mergeCell ref="A10:B10"/>
    <mergeCell ref="C10:D10"/>
    <mergeCell ref="E10:F10"/>
    <mergeCell ref="K10:L10"/>
    <mergeCell ref="A9:B9"/>
    <mergeCell ref="C9:D9"/>
    <mergeCell ref="E9:F9"/>
    <mergeCell ref="K9:L9"/>
    <mergeCell ref="A11:B11"/>
    <mergeCell ref="A12:A16"/>
    <mergeCell ref="A18:A20"/>
    <mergeCell ref="C18:D18"/>
    <mergeCell ref="E18:F18"/>
    <mergeCell ref="K18:L18"/>
    <mergeCell ref="E19:F19"/>
    <mergeCell ref="K19:L19"/>
    <mergeCell ref="E20:F20"/>
    <mergeCell ref="K20:L20"/>
    <mergeCell ref="A40:A47"/>
    <mergeCell ref="E41:F41"/>
    <mergeCell ref="K41:L41"/>
    <mergeCell ref="A22:A29"/>
    <mergeCell ref="E23:F23"/>
    <mergeCell ref="K23:L23"/>
    <mergeCell ref="A31:A38"/>
    <mergeCell ref="E32:F32"/>
    <mergeCell ref="K32:L32"/>
    <mergeCell ref="A49:B49"/>
    <mergeCell ref="E50:F50"/>
    <mergeCell ref="K50:L50"/>
    <mergeCell ref="A52:B52"/>
    <mergeCell ref="A53:B53"/>
    <mergeCell ref="E53:F53"/>
    <mergeCell ref="K53:L53"/>
    <mergeCell ref="A56:B56"/>
    <mergeCell ref="C56:D56"/>
    <mergeCell ref="E56:F56"/>
    <mergeCell ref="K56:L56"/>
    <mergeCell ref="A55:B55"/>
    <mergeCell ref="C55:D55"/>
    <mergeCell ref="E55:F55"/>
    <mergeCell ref="K55:L55"/>
    <mergeCell ref="A58:B58"/>
    <mergeCell ref="C58:D58"/>
    <mergeCell ref="E58:F58"/>
    <mergeCell ref="K58:L58"/>
    <mergeCell ref="A57:B57"/>
    <mergeCell ref="C57:D57"/>
    <mergeCell ref="E57:F57"/>
    <mergeCell ref="K57:L57"/>
    <mergeCell ref="C61:D61"/>
    <mergeCell ref="E61:F61"/>
    <mergeCell ref="K61:L61"/>
    <mergeCell ref="A59:B59"/>
    <mergeCell ref="A60:A62"/>
    <mergeCell ref="C60:D60"/>
    <mergeCell ref="E60:F60"/>
    <mergeCell ref="K60:L60"/>
    <mergeCell ref="C62:D62"/>
    <mergeCell ref="E62:F62"/>
    <mergeCell ref="K62:L62"/>
    <mergeCell ref="A64:A66"/>
    <mergeCell ref="C64:D64"/>
    <mergeCell ref="E64:F64"/>
    <mergeCell ref="K64:L64"/>
    <mergeCell ref="C65:D65"/>
    <mergeCell ref="E65:F65"/>
    <mergeCell ref="K65:L65"/>
    <mergeCell ref="C68:D68"/>
    <mergeCell ref="E68:F68"/>
    <mergeCell ref="K68:L68"/>
    <mergeCell ref="C66:D66"/>
    <mergeCell ref="E66:F66"/>
    <mergeCell ref="K66:L66"/>
    <mergeCell ref="A71:B71"/>
    <mergeCell ref="C71:D71"/>
    <mergeCell ref="E71:F71"/>
    <mergeCell ref="K71:L71"/>
    <mergeCell ref="A70:B70"/>
    <mergeCell ref="C70:D70"/>
    <mergeCell ref="E70:F70"/>
    <mergeCell ref="K70:L70"/>
    <mergeCell ref="A75:B75"/>
    <mergeCell ref="C75:D75"/>
    <mergeCell ref="E75:F75"/>
    <mergeCell ref="K75:L75"/>
    <mergeCell ref="A72:B72"/>
    <mergeCell ref="C72:D72"/>
    <mergeCell ref="E72:F72"/>
    <mergeCell ref="K72:L72"/>
    <mergeCell ref="A77:B77"/>
    <mergeCell ref="C77:D77"/>
    <mergeCell ref="E77:F77"/>
    <mergeCell ref="K77:L77"/>
    <mergeCell ref="A76:B76"/>
    <mergeCell ref="C76:D76"/>
    <mergeCell ref="E76:F76"/>
    <mergeCell ref="K76:L76"/>
    <mergeCell ref="A79:B79"/>
    <mergeCell ref="C79:D79"/>
    <mergeCell ref="E79:F79"/>
    <mergeCell ref="K79:L79"/>
    <mergeCell ref="A78:B78"/>
    <mergeCell ref="C78:D78"/>
    <mergeCell ref="E78:F78"/>
    <mergeCell ref="K78:L78"/>
    <mergeCell ref="A81:B81"/>
    <mergeCell ref="C81:D81"/>
    <mergeCell ref="E81:F81"/>
    <mergeCell ref="K81:L81"/>
    <mergeCell ref="A80:B80"/>
    <mergeCell ref="C80:D80"/>
    <mergeCell ref="E80:F80"/>
    <mergeCell ref="K80:L80"/>
    <mergeCell ref="A83:B83"/>
    <mergeCell ref="C83:D83"/>
    <mergeCell ref="E83:F83"/>
    <mergeCell ref="K83:L83"/>
    <mergeCell ref="A82:B82"/>
    <mergeCell ref="C82:D82"/>
    <mergeCell ref="E82:F82"/>
    <mergeCell ref="K82:L82"/>
    <mergeCell ref="A85:B85"/>
    <mergeCell ref="C85:D85"/>
    <mergeCell ref="E85:F85"/>
    <mergeCell ref="K85:L85"/>
    <mergeCell ref="A84:B84"/>
    <mergeCell ref="C84:D84"/>
    <mergeCell ref="E84:F84"/>
    <mergeCell ref="K84:L84"/>
    <mergeCell ref="A87:B87"/>
    <mergeCell ref="C87:D87"/>
    <mergeCell ref="E87:F87"/>
    <mergeCell ref="K87:L87"/>
    <mergeCell ref="A86:B86"/>
    <mergeCell ref="C86:D86"/>
    <mergeCell ref="E86:F86"/>
    <mergeCell ref="K86:L86"/>
    <mergeCell ref="A89:B89"/>
    <mergeCell ref="C89:D89"/>
    <mergeCell ref="E89:F89"/>
    <mergeCell ref="K89:L89"/>
    <mergeCell ref="A88:B88"/>
    <mergeCell ref="C88:D88"/>
    <mergeCell ref="E88:F88"/>
    <mergeCell ref="K88:L88"/>
    <mergeCell ref="A91:B91"/>
    <mergeCell ref="C91:D91"/>
    <mergeCell ref="E91:F91"/>
    <mergeCell ref="K91:L91"/>
    <mergeCell ref="A90:B90"/>
    <mergeCell ref="C90:D90"/>
    <mergeCell ref="E90:F90"/>
    <mergeCell ref="K90:L90"/>
    <mergeCell ref="A93:B93"/>
    <mergeCell ref="C93:D93"/>
    <mergeCell ref="E93:F93"/>
    <mergeCell ref="K93:L93"/>
    <mergeCell ref="A92:B92"/>
    <mergeCell ref="C92:D92"/>
    <mergeCell ref="E92:F92"/>
    <mergeCell ref="K92:L92"/>
    <mergeCell ref="A95:B95"/>
    <mergeCell ref="C95:D95"/>
    <mergeCell ref="E95:F95"/>
    <mergeCell ref="K95:L95"/>
    <mergeCell ref="A94:B94"/>
    <mergeCell ref="C94:D94"/>
    <mergeCell ref="E94:F94"/>
    <mergeCell ref="K94:L94"/>
    <mergeCell ref="A97:B97"/>
    <mergeCell ref="C97:D97"/>
    <mergeCell ref="E97:F97"/>
    <mergeCell ref="K97:L97"/>
    <mergeCell ref="A96:B96"/>
    <mergeCell ref="C96:D96"/>
    <mergeCell ref="E96:F96"/>
    <mergeCell ref="K96:L96"/>
    <mergeCell ref="A99:B99"/>
    <mergeCell ref="C99:D99"/>
    <mergeCell ref="E99:F99"/>
    <mergeCell ref="K99:L99"/>
    <mergeCell ref="A98:B98"/>
    <mergeCell ref="C98:D98"/>
    <mergeCell ref="E98:F98"/>
    <mergeCell ref="K98:L98"/>
    <mergeCell ref="A101:B101"/>
    <mergeCell ref="C101:D101"/>
    <mergeCell ref="E101:F101"/>
    <mergeCell ref="K101:L101"/>
    <mergeCell ref="A100:B100"/>
    <mergeCell ref="C100:D100"/>
    <mergeCell ref="E100:F100"/>
    <mergeCell ref="K100:L100"/>
    <mergeCell ref="A103:B103"/>
    <mergeCell ref="C103:D103"/>
    <mergeCell ref="E103:F103"/>
    <mergeCell ref="K103:L103"/>
    <mergeCell ref="A102:B102"/>
    <mergeCell ref="C102:D102"/>
    <mergeCell ref="E102:F102"/>
    <mergeCell ref="K102:L102"/>
    <mergeCell ref="A105:B105"/>
    <mergeCell ref="C105:D105"/>
    <mergeCell ref="E105:F105"/>
    <mergeCell ref="K105:L105"/>
    <mergeCell ref="A104:B104"/>
    <mergeCell ref="C104:D104"/>
    <mergeCell ref="E104:F104"/>
    <mergeCell ref="K104:L104"/>
    <mergeCell ref="A107:B107"/>
    <mergeCell ref="C107:D107"/>
    <mergeCell ref="E107:F107"/>
    <mergeCell ref="K107:L107"/>
    <mergeCell ref="A106:B106"/>
    <mergeCell ref="C106:D106"/>
    <mergeCell ref="E106:F106"/>
    <mergeCell ref="K106:L106"/>
    <mergeCell ref="A109:B109"/>
    <mergeCell ref="C109:D109"/>
    <mergeCell ref="E109:F109"/>
    <mergeCell ref="K109:L109"/>
    <mergeCell ref="A108:B108"/>
    <mergeCell ref="C108:D108"/>
    <mergeCell ref="E108:F108"/>
    <mergeCell ref="K108:L108"/>
    <mergeCell ref="A112:B112"/>
    <mergeCell ref="C112:D112"/>
    <mergeCell ref="E112:F112"/>
    <mergeCell ref="K112:L112"/>
    <mergeCell ref="A110:B110"/>
    <mergeCell ref="C110:D110"/>
    <mergeCell ref="E110:F110"/>
    <mergeCell ref="K110:L110"/>
    <mergeCell ref="A114:B114"/>
    <mergeCell ref="C114:D114"/>
    <mergeCell ref="E114:F114"/>
    <mergeCell ref="K114:L114"/>
    <mergeCell ref="A113:B113"/>
    <mergeCell ref="C113:D113"/>
    <mergeCell ref="E113:F113"/>
    <mergeCell ref="K113:L113"/>
    <mergeCell ref="A116:B116"/>
    <mergeCell ref="C116:D116"/>
    <mergeCell ref="E116:F116"/>
    <mergeCell ref="K116:L116"/>
    <mergeCell ref="A115:B115"/>
    <mergeCell ref="C115:D115"/>
    <mergeCell ref="E115:F115"/>
    <mergeCell ref="K115:L115"/>
    <mergeCell ref="A118:B118"/>
    <mergeCell ref="C118:D118"/>
    <mergeCell ref="E118:F118"/>
    <mergeCell ref="K118:L118"/>
    <mergeCell ref="A117:B117"/>
    <mergeCell ref="C117:D117"/>
    <mergeCell ref="E117:F117"/>
    <mergeCell ref="K117:L117"/>
    <mergeCell ref="A120:B120"/>
    <mergeCell ref="C120:D120"/>
    <mergeCell ref="E120:F120"/>
    <mergeCell ref="K120:L120"/>
    <mergeCell ref="A119:B119"/>
    <mergeCell ref="C119:D119"/>
    <mergeCell ref="E119:F119"/>
    <mergeCell ref="K119:L119"/>
    <mergeCell ref="A122:B122"/>
    <mergeCell ref="C122:D122"/>
    <mergeCell ref="E122:F122"/>
    <mergeCell ref="K122:L122"/>
    <mergeCell ref="A121:B121"/>
    <mergeCell ref="C121:D121"/>
    <mergeCell ref="E121:F121"/>
    <mergeCell ref="K121:L121"/>
    <mergeCell ref="A125:B125"/>
    <mergeCell ref="C125:D125"/>
    <mergeCell ref="E125:F125"/>
    <mergeCell ref="K125:L125"/>
    <mergeCell ref="A123:B123"/>
    <mergeCell ref="C123:D123"/>
    <mergeCell ref="E123:F123"/>
    <mergeCell ref="K123:L123"/>
    <mergeCell ref="A127:B127"/>
    <mergeCell ref="C127:D127"/>
    <mergeCell ref="E127:F127"/>
    <mergeCell ref="K127:L127"/>
    <mergeCell ref="A126:B126"/>
    <mergeCell ref="C126:D126"/>
    <mergeCell ref="E126:F126"/>
    <mergeCell ref="K126:L126"/>
    <mergeCell ref="A129:B129"/>
    <mergeCell ref="C129:D129"/>
    <mergeCell ref="E129:F129"/>
    <mergeCell ref="K129:L129"/>
    <mergeCell ref="A128:B128"/>
    <mergeCell ref="C128:D128"/>
    <mergeCell ref="E128:F128"/>
    <mergeCell ref="K128:L128"/>
    <mergeCell ref="A131:B131"/>
    <mergeCell ref="C131:D131"/>
    <mergeCell ref="E131:F131"/>
    <mergeCell ref="K131:L131"/>
    <mergeCell ref="A130:B130"/>
    <mergeCell ref="C130:D130"/>
    <mergeCell ref="E130:F130"/>
    <mergeCell ref="K130:L130"/>
    <mergeCell ref="A134:B134"/>
    <mergeCell ref="C134:D134"/>
    <mergeCell ref="E134:F134"/>
    <mergeCell ref="K134:L134"/>
    <mergeCell ref="A132:B132"/>
    <mergeCell ref="C132:D132"/>
    <mergeCell ref="E132:F132"/>
    <mergeCell ref="K132:L132"/>
    <mergeCell ref="A136:B136"/>
    <mergeCell ref="C136:D136"/>
    <mergeCell ref="E136:F136"/>
    <mergeCell ref="K136:L136"/>
    <mergeCell ref="A135:B135"/>
    <mergeCell ref="C135:D135"/>
    <mergeCell ref="E135:F135"/>
    <mergeCell ref="K135:L135"/>
    <mergeCell ref="A138:B138"/>
    <mergeCell ref="C138:D138"/>
    <mergeCell ref="E138:F138"/>
    <mergeCell ref="K138:L138"/>
    <mergeCell ref="A137:B137"/>
    <mergeCell ref="C137:D137"/>
    <mergeCell ref="E137:F137"/>
    <mergeCell ref="K137:L137"/>
    <mergeCell ref="A140:B140"/>
    <mergeCell ref="C140:D140"/>
    <mergeCell ref="E140:F140"/>
    <mergeCell ref="K140:L140"/>
    <mergeCell ref="A139:B139"/>
    <mergeCell ref="C139:D139"/>
    <mergeCell ref="E139:F139"/>
    <mergeCell ref="K139:L139"/>
    <mergeCell ref="A142:B142"/>
    <mergeCell ref="C142:D142"/>
    <mergeCell ref="E142:F142"/>
    <mergeCell ref="K142:L142"/>
    <mergeCell ref="A141:B141"/>
    <mergeCell ref="C141:D141"/>
    <mergeCell ref="E141:F141"/>
    <mergeCell ref="K141:L141"/>
    <mergeCell ref="A145:B145"/>
    <mergeCell ref="C145:D145"/>
    <mergeCell ref="E145:F145"/>
    <mergeCell ref="K145:L145"/>
    <mergeCell ref="A143:B143"/>
    <mergeCell ref="C143:D143"/>
    <mergeCell ref="E143:F143"/>
    <mergeCell ref="K143:L143"/>
    <mergeCell ref="A147:B147"/>
    <mergeCell ref="C147:D147"/>
    <mergeCell ref="E147:F147"/>
    <mergeCell ref="K147:L147"/>
    <mergeCell ref="A146:B146"/>
    <mergeCell ref="C146:D146"/>
    <mergeCell ref="E146:F146"/>
    <mergeCell ref="K146:L146"/>
    <mergeCell ref="A151:B151"/>
    <mergeCell ref="C151:D151"/>
    <mergeCell ref="E151:F151"/>
    <mergeCell ref="K151:L151"/>
    <mergeCell ref="A148:B148"/>
    <mergeCell ref="C148:D148"/>
    <mergeCell ref="E148:F148"/>
    <mergeCell ref="K148:L148"/>
    <mergeCell ref="A154:B154"/>
    <mergeCell ref="C154:D154"/>
    <mergeCell ref="E154:F154"/>
    <mergeCell ref="K154:L154"/>
    <mergeCell ref="A153:B153"/>
    <mergeCell ref="C153:D153"/>
    <mergeCell ref="E153:F153"/>
    <mergeCell ref="K153:L153"/>
    <mergeCell ref="A156:B156"/>
    <mergeCell ref="C156:D156"/>
    <mergeCell ref="E156:F156"/>
    <mergeCell ref="K156:L156"/>
    <mergeCell ref="A155:B155"/>
    <mergeCell ref="C155:D155"/>
    <mergeCell ref="E155:F155"/>
    <mergeCell ref="K155:L155"/>
    <mergeCell ref="A158:B158"/>
    <mergeCell ref="C158:D158"/>
    <mergeCell ref="E158:F158"/>
    <mergeCell ref="K158:L158"/>
    <mergeCell ref="A157:B157"/>
    <mergeCell ref="C157:D157"/>
    <mergeCell ref="E157:F157"/>
    <mergeCell ref="K157:L157"/>
    <mergeCell ref="A164:B164"/>
    <mergeCell ref="C164:D164"/>
    <mergeCell ref="E164:F164"/>
    <mergeCell ref="K164:L164"/>
    <mergeCell ref="A161:B161"/>
    <mergeCell ref="C161:D161"/>
    <mergeCell ref="E161:F161"/>
    <mergeCell ref="K161:L161"/>
    <mergeCell ref="A159:B159"/>
    <mergeCell ref="C159:D159"/>
    <mergeCell ref="E159:F159"/>
    <mergeCell ref="K159:L159"/>
  </mergeCells>
  <printOptions horizontalCentered="1"/>
  <pageMargins left="0.25" right="0.25" top="0.5" bottom="0.5" header="0" footer="0"/>
  <pageSetup scale="32" fitToHeight="0" orientation="landscape" r:id="rId1"/>
  <headerFooter>
    <oddHeader>&amp;C&amp;"-,Bold"&amp;20Service and Supplies Pricing Worksheet&amp;11
&amp;14Group B</oddHead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MSRP List Price</vt:lpstr>
      <vt:lpstr>OEM Supplies</vt:lpstr>
      <vt:lpstr>Discount from MSRP</vt:lpstr>
      <vt:lpstr>Service-Supplies Pricing</vt:lpstr>
      <vt:lpstr>Lease and Rental Rates</vt:lpstr>
      <vt:lpstr>Discontinued MSRP List Price</vt:lpstr>
      <vt:lpstr>Discontinued Service-Supplies</vt:lpstr>
      <vt:lpstr>'Discontinued MSRP List Price'!Print_Titles</vt:lpstr>
      <vt:lpstr>'Discontinued Service-Supplies'!Print_Titles</vt:lpstr>
      <vt:lpstr>'MSRP List Price'!Print_Titles</vt:lpstr>
      <vt:lpstr>'Service-Supplies Pricing'!Print_Titles</vt:lpstr>
    </vt:vector>
  </TitlesOfParts>
  <Company>Office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Nikki Kalen</dc:creator>
  <cp:lastModifiedBy>Pollack, Nikki</cp:lastModifiedBy>
  <cp:lastPrinted>2019-01-15T22:59:07Z</cp:lastPrinted>
  <dcterms:created xsi:type="dcterms:W3CDTF">2018-08-28T20:30:44Z</dcterms:created>
  <dcterms:modified xsi:type="dcterms:W3CDTF">2019-08-12T19:41:59Z</dcterms:modified>
</cp:coreProperties>
</file>